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REFORMAS/# PJ_B_S_FCO-MURO_ARRIMO/# ANEXOS DO PB/"/>
    </mc:Choice>
  </mc:AlternateContent>
  <xr:revisionPtr revIDLastSave="248" documentId="11_2E9BA291C63DEC1DFC9AC71925FDFC3F2586A5AD" xr6:coauthVersionLast="47" xr6:coauthVersionMax="47" xr10:uidLastSave="{A41AFD23-627B-4670-8166-102FD4711703}"/>
  <bookViews>
    <workbookView xWindow="28695" yWindow="0" windowWidth="14610" windowHeight="16305" xr2:uid="{00000000-000D-0000-FFFF-FFFF00000000}"/>
  </bookViews>
  <sheets>
    <sheet name="Orçamento Sintético" sheetId="1" r:id="rId1"/>
    <sheet name="Planilha3" sheetId="4" r:id="rId2"/>
  </sheets>
  <externalReferences>
    <externalReference r:id="rId3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3" i="1" l="1"/>
  <c r="K132" i="1"/>
  <c r="F130" i="1" s="1"/>
  <c r="K129" i="1"/>
  <c r="F127" i="1" s="1"/>
  <c r="K126" i="1"/>
  <c r="F124" i="1" s="1"/>
  <c r="K119" i="1"/>
  <c r="F117" i="1" s="1"/>
  <c r="K123" i="1"/>
  <c r="F121" i="1"/>
  <c r="K103" i="1"/>
  <c r="F101" i="1" s="1"/>
  <c r="K70" i="1"/>
  <c r="F68" i="1" s="1"/>
  <c r="K87" i="1"/>
  <c r="G45" i="1"/>
  <c r="K38" i="1"/>
  <c r="K37" i="1"/>
  <c r="F35" i="1" s="1"/>
  <c r="K19" i="1"/>
  <c r="F17" i="1" s="1"/>
  <c r="K111" i="1"/>
  <c r="K97" i="1"/>
  <c r="K79" i="1"/>
  <c r="K75" i="1"/>
  <c r="K74" i="1"/>
  <c r="K63" i="1"/>
  <c r="K62" i="1"/>
  <c r="K61" i="1"/>
  <c r="K54" i="1"/>
  <c r="K57" i="1"/>
  <c r="F55" i="1" s="1"/>
  <c r="K53" i="1"/>
  <c r="K34" i="1"/>
  <c r="F51" i="1" l="1"/>
  <c r="F59" i="1"/>
  <c r="K29" i="1"/>
  <c r="K143" i="1" l="1"/>
  <c r="K139" i="1"/>
  <c r="F137" i="1" s="1"/>
  <c r="K136" i="1"/>
  <c r="F134" i="1" s="1"/>
  <c r="K116" i="1"/>
  <c r="F114" i="1" s="1"/>
  <c r="K112" i="1"/>
  <c r="F109" i="1" s="1"/>
  <c r="K107" i="1"/>
  <c r="F105" i="1" s="1"/>
  <c r="K100" i="1"/>
  <c r="F98" i="1" s="1"/>
  <c r="K96" i="1"/>
  <c r="F94" i="1" s="1"/>
  <c r="K93" i="1"/>
  <c r="F91" i="1" s="1"/>
  <c r="K90" i="1"/>
  <c r="F88" i="1" s="1"/>
  <c r="K86" i="1"/>
  <c r="F84" i="1" s="1"/>
  <c r="K83" i="1"/>
  <c r="F81" i="1" s="1"/>
  <c r="K78" i="1"/>
  <c r="F76" i="1" s="1"/>
  <c r="K73" i="1"/>
  <c r="F71" i="1" s="1"/>
  <c r="K66" i="1"/>
  <c r="F64" i="1" s="1"/>
  <c r="K49" i="1"/>
  <c r="F47" i="1" s="1"/>
  <c r="K45" i="1"/>
  <c r="K41" i="1"/>
  <c r="F39" i="1" s="1"/>
  <c r="K33" i="1"/>
  <c r="K28" i="1"/>
  <c r="F26" i="1" s="1"/>
  <c r="K24" i="1"/>
  <c r="K15" i="1"/>
  <c r="F13" i="1" s="1"/>
  <c r="K12" i="1"/>
  <c r="F10" i="1" s="1"/>
  <c r="K9" i="1"/>
  <c r="F7" i="1" s="1"/>
  <c r="F31" i="1" l="1"/>
  <c r="G44" i="1" s="1"/>
  <c r="K44" i="1" s="1"/>
  <c r="F42" i="1" s="1"/>
</calcChain>
</file>

<file path=xl/sharedStrings.xml><?xml version="1.0" encoding="utf-8"?>
<sst xmlns="http://schemas.openxmlformats.org/spreadsheetml/2006/main" count="751" uniqueCount="242">
  <si>
    <t>Obra</t>
  </si>
  <si>
    <t>CONSTRUÇÃO DE MURO DE CONTENÇÃO</t>
  </si>
  <si>
    <t>Item</t>
  </si>
  <si>
    <t>Código</t>
  </si>
  <si>
    <t>Banco</t>
  </si>
  <si>
    <t>Descrição</t>
  </si>
  <si>
    <t>Und</t>
  </si>
  <si>
    <t>Quant.</t>
  </si>
  <si>
    <t xml:space="preserve"> 1 </t>
  </si>
  <si>
    <t xml:space="preserve">  </t>
  </si>
  <si>
    <t>SERVIÇOS PRELIMINARES</t>
  </si>
  <si>
    <t xml:space="preserve"> 1.1 </t>
  </si>
  <si>
    <t>INSTALAÇÕES DE CANTEIRO</t>
  </si>
  <si>
    <t xml:space="preserve"> 1.1.1 </t>
  </si>
  <si>
    <t xml:space="preserve"> 020352 </t>
  </si>
  <si>
    <t>IOPES</t>
  </si>
  <si>
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</si>
  <si>
    <t>ms</t>
  </si>
  <si>
    <t xml:space="preserve"> 1.1.2 </t>
  </si>
  <si>
    <t xml:space="preserve"> 02.006.0050-0 </t>
  </si>
  <si>
    <t>EMOP</t>
  </si>
  <si>
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</si>
  <si>
    <t>UNXMES</t>
  </si>
  <si>
    <t xml:space="preserve"> 1.1.3 </t>
  </si>
  <si>
    <t xml:space="preserve"> 020702 </t>
  </si>
  <si>
    <t>Barracão para almoxarifado área de 10.90m2, de chapa de compensado de 12mm e pontalete 8x8cm, piso cimentado e cobertura de telhas de fibrocimento de 6mm, incl. ponto de luz, conf. projeto (1 utilização)</t>
  </si>
  <si>
    <t>m²</t>
  </si>
  <si>
    <t xml:space="preserve"> 1.2 </t>
  </si>
  <si>
    <t xml:space="preserve"> 1.3 </t>
  </si>
  <si>
    <t xml:space="preserve"> 020305 </t>
  </si>
  <si>
    <t>Placa de obra nas dimensões de 2.0 x 4.0 m, padrão DER</t>
  </si>
  <si>
    <t>m</t>
  </si>
  <si>
    <t xml:space="preserve"> 2 </t>
  </si>
  <si>
    <t>DEMOLIÇÕES E RETIRADAS</t>
  </si>
  <si>
    <t xml:space="preserve"> 2.1 </t>
  </si>
  <si>
    <t xml:space="preserve"> 030304 </t>
  </si>
  <si>
    <t>Índice de preço para remoção de entulho decorrente da execução de obras (Classe A CONAMA - NBR 10.004 - Classe II-B), incluindo aluguel da caçamba, carga, transporte e descarga em área licenciada</t>
  </si>
  <si>
    <t>m³</t>
  </si>
  <si>
    <t xml:space="preserve"> 3 </t>
  </si>
  <si>
    <t>MOVIMENTAÇÃO DE TERRA</t>
  </si>
  <si>
    <t xml:space="preserve"> 3.1 </t>
  </si>
  <si>
    <t xml:space="preserve"> 96525 </t>
  </si>
  <si>
    <t>SINAPI</t>
  </si>
  <si>
    <t>ESCAVAÇÃO MECANIZADA PARA VIGA BALDRAME OU SAPATA CORRIDA COM MINI-ESCAVADEIRA (INCLUINDO ESCAVAÇÃO PARA COLOCAÇÃO DE FÔRMAS). AF_01/2024</t>
  </si>
  <si>
    <t xml:space="preserve"> 3.2 </t>
  </si>
  <si>
    <t xml:space="preserve"> 104740 </t>
  </si>
  <si>
    <t>REATERRO MECANIZADO DE VALA COM MINICARREGADEIRA, COM COMPACTADOR DE SOLOS DE PERCUSSÃO. AF_08/2023</t>
  </si>
  <si>
    <t xml:space="preserve"> 3.3 </t>
  </si>
  <si>
    <t xml:space="preserve"> 030210 </t>
  </si>
  <si>
    <t>Aterro compactado utilizando compactador de placa vibratória com reaproveitamento do material</t>
  </si>
  <si>
    <t xml:space="preserve"> 3.4 </t>
  </si>
  <si>
    <t xml:space="preserve"> 79483 </t>
  </si>
  <si>
    <t>APILOAMENTO COM MACO DE 30KG</t>
  </si>
  <si>
    <t xml:space="preserve"> 3.5 </t>
  </si>
  <si>
    <t xml:space="preserve"> 1003005 </t>
  </si>
  <si>
    <t>SIURB</t>
  </si>
  <si>
    <t>FORNECIMENTO DE TERRA, INCLUSIVE CORTE, CARGA, DESCARGA E TRANSPORTE ATÉ 1KM</t>
  </si>
  <si>
    <t xml:space="preserve"> 4 </t>
  </si>
  <si>
    <t>AÇO PARA ESTRUTURA</t>
  </si>
  <si>
    <t xml:space="preserve"> 4.1 </t>
  </si>
  <si>
    <t xml:space="preserve"> 040332 </t>
  </si>
  <si>
    <t>Fornecimento, dobragem e colocação em fôrma, de armadura CA-50 A grossa, diâmetro de 12.5 a 25.0mm</t>
  </si>
  <si>
    <t>kg</t>
  </si>
  <si>
    <t xml:space="preserve"> 5 </t>
  </si>
  <si>
    <t>CONCRETO PARA ESTRUTURA</t>
  </si>
  <si>
    <t xml:space="preserve"> 040231 </t>
  </si>
  <si>
    <t>Fornecimento, preparo e aplicação de concreto magro com consumo mínimo de cimento de 250 kg/m3 (brita 1 e 2) - (5% de perdas já incluído no custo)</t>
  </si>
  <si>
    <t xml:space="preserve"> 6 </t>
  </si>
  <si>
    <t>FORMA PARA ESTRUTURA</t>
  </si>
  <si>
    <t xml:space="preserve"> 6.1 </t>
  </si>
  <si>
    <t xml:space="preserve"> 100341 </t>
  </si>
  <si>
    <t>FABRICAÇÃO, MONTAGEM E DESMONTAGEM DE FÔRMA PARA CORTINA DE CONTENÇÃO, EM CHAPA DE MADEIRA COMPENSADA PLASTIFICADA, E = 18 MM, 10 UTILIZAÇÕES. AF_07/2019</t>
  </si>
  <si>
    <t xml:space="preserve"> 6.2 </t>
  </si>
  <si>
    <t xml:space="preserve"> 020339 </t>
  </si>
  <si>
    <t>Locação de andaime metálico para trabalho em fachada de edifíco (aluguel de 1 m² por 1 mês) inclusive frete, montagem e desmontagem</t>
  </si>
  <si>
    <t xml:space="preserve"> 7 </t>
  </si>
  <si>
    <t xml:space="preserve"> 8 </t>
  </si>
  <si>
    <t>DRENAGEM</t>
  </si>
  <si>
    <t xml:space="preserve"> 8.1 </t>
  </si>
  <si>
    <t xml:space="preserve"> 102724 </t>
  </si>
  <si>
    <t>DRENO BARBACÃ, DN 100 MM, COM MATERIAL DRENANTE. AF_07/2021</t>
  </si>
  <si>
    <t>UN</t>
  </si>
  <si>
    <t xml:space="preserve"> 83656 </t>
  </si>
  <si>
    <t>COLCHAO DRENANTE C/ 30CM PEDRA BRITADA N.3/FILTRO TRANSICAO MANTA GEOTEXTIL 100% POLIPROPILENO OU POLIESTER INCL FORNEC/COLOCMAT</t>
  </si>
  <si>
    <t xml:space="preserve"> 102705 </t>
  </si>
  <si>
    <t>TUBO DE PVC CORRUGADO RÍGIDO PERFURADO, DN 100 MM, PARA DRENO - FORNECIMENTO E ASSENTAMENTO. AF_07/2021</t>
  </si>
  <si>
    <t>M</t>
  </si>
  <si>
    <t xml:space="preserve"> 102990 </t>
  </si>
  <si>
    <t>CANALETA MEIA CANA PRÉ-MOLDADA DE CONCRETO (D = 30 CM) - FORNECIMENTO E INSTALAÇÃO. AF_08/2021</t>
  </si>
  <si>
    <t xml:space="preserve"> 89578 </t>
  </si>
  <si>
    <t>TUBO PVC, SÉRIE R, ÁGUA PLUVIAL, DN 100 MM, FORNECIDO E INSTALADO EM CONDUTORES VERTICAIS DE ÁGUAS PLUVIAIS. AF_06/2022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</si>
  <si>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</si>
  <si>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</si>
  <si>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9 </t>
  </si>
  <si>
    <t>ALVENARIA</t>
  </si>
  <si>
    <t xml:space="preserve"> 9.1 </t>
  </si>
  <si>
    <t xml:space="preserve"> 050602 </t>
  </si>
  <si>
    <t>Alvenaria de blocos de concreto 14x19x39cm, c/ resist. mínimo a compres. 2.5 MPa, assent. c/ arg. de cimento, cal hidratada CH1 e areia no traço 1:0.5:8 esp. das juntas 10mm e esp. das paredes, s/ rev. 14cm</t>
  </si>
  <si>
    <t xml:space="preserve"> 10 </t>
  </si>
  <si>
    <t>ESQUADRIAS METÁLICAS</t>
  </si>
  <si>
    <t xml:space="preserve"> 10.1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</si>
  <si>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</si>
  <si>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</si>
  <si>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11 </t>
  </si>
  <si>
    <t>PINTURA</t>
  </si>
  <si>
    <t xml:space="preserve"> 11.1 </t>
  </si>
  <si>
    <t xml:space="preserve"> 190418 </t>
  </si>
  <si>
    <t>Pintura de superfície metálica com uma demão de primer Epoxi e duas demãos de tinta à base de Epoxi</t>
  </si>
  <si>
    <t xml:space="preserve"> 12 </t>
  </si>
  <si>
    <t>INSTALAÇÕES ELÉTRICAS</t>
  </si>
  <si>
    <t xml:space="preserve"> 12.1 </t>
  </si>
  <si>
    <t xml:space="preserve"> 150701 </t>
  </si>
  <si>
    <t>Envelopamento de concreto simples com consumo mínimo de cimento de 250kg/m3, inclusive escavação para profundidade mínima do eletroduto de 50 cm, de 25 x 25 cm, para 1 eletroduto</t>
  </si>
  <si>
    <t xml:space="preserve"> 12.2 </t>
  </si>
  <si>
    <t xml:space="preserve"> 151139 </t>
  </si>
  <si>
    <t>Eletroduto PEAD parede simples, corrugado, cor preta, diâmetro 2", referencia Kanaflex, Plastibras ou equivalente</t>
  </si>
  <si>
    <t xml:space="preserve"> 13 </t>
  </si>
  <si>
    <t>SERVIÇOS FINAIS</t>
  </si>
  <si>
    <t xml:space="preserve"> 13.1 </t>
  </si>
  <si>
    <t xml:space="preserve"> 200402 </t>
  </si>
  <si>
    <t>Limpeza geral de obras (quadras, praças e jardins)</t>
  </si>
  <si>
    <t>Total sem BDI</t>
  </si>
  <si>
    <t>Total do BDI</t>
  </si>
  <si>
    <t>Total Geral</t>
  </si>
  <si>
    <t>_______________________________________________________________
Gilson Calegari Filho
Agente Técnico</t>
  </si>
  <si>
    <t>local</t>
  </si>
  <si>
    <t>Comp (m)</t>
  </si>
  <si>
    <t>Alt (m)</t>
  </si>
  <si>
    <t>Larg(m)</t>
  </si>
  <si>
    <t>Q</t>
  </si>
  <si>
    <t>TOTAL</t>
  </si>
  <si>
    <t>A (m²)</t>
  </si>
  <si>
    <t>TRECHO FUNDOS</t>
  </si>
  <si>
    <t>TRECHO LATERAL (VER HACHURAS DWG)</t>
  </si>
  <si>
    <t>Vbase = Lbase x Sbase
TRECHO FUNDOS</t>
  </si>
  <si>
    <t>Vbase = Lbase x Sbase
TRECHO LATERAL</t>
  </si>
  <si>
    <t>Vtronco = Ltronco x Stronco
Vtronco = 34 x 2,67
Vtronco = ?</t>
  </si>
  <si>
    <t>espess</t>
  </si>
  <si>
    <t>Fornecimento, dobragem e colocação em fôrma, de armadura CA-50 A média, diâmetro de 6.3 a 10.0 mm</t>
  </si>
  <si>
    <t xml:space="preserve"> 4.2</t>
  </si>
  <si>
    <t>Fornecimento, dobragem e colocação em fôrma, de armadura CA-60 B fina, diâmetro de 4.0 a 7.0mm</t>
  </si>
  <si>
    <t xml:space="preserve"> 4.3</t>
  </si>
  <si>
    <t>do projeto</t>
  </si>
  <si>
    <t>peso (kg)</t>
  </si>
  <si>
    <t>aço 6.3 (extraído da tabela do projeto)</t>
  </si>
  <si>
    <t>aço 10.0  (extraído da tabela do projeto)</t>
  </si>
  <si>
    <t>aço 5.0 (da tabela do projeto)</t>
  </si>
  <si>
    <t>área da base</t>
  </si>
  <si>
    <t>total necessário</t>
  </si>
  <si>
    <t>empolam</t>
  </si>
  <si>
    <t>total reaproveitamento</t>
  </si>
  <si>
    <t>Fornecimento e aplicação de concreto USINADO Fck=30 MPa - considerando BOMBEAMENTO (5% de perdas já incluído no custo) (6% de taxa p/ concr. bombeavel)</t>
  </si>
  <si>
    <t xml:space="preserve"> 5.1</t>
  </si>
  <si>
    <t xml:space="preserve"> 5.2</t>
  </si>
  <si>
    <t>fachada</t>
  </si>
  <si>
    <t>drenos no projeto</t>
  </si>
  <si>
    <t>Um</t>
  </si>
  <si>
    <t>Um em cima outro em baixo</t>
  </si>
  <si>
    <t>3 condutores trecho vertical</t>
  </si>
  <si>
    <t>3 condutores trecho horizontal</t>
  </si>
  <si>
    <t>reserva para ramal elétrico de alimentação</t>
  </si>
  <si>
    <t>canaleta de crista</t>
  </si>
  <si>
    <t>TRECHO FUNDOS (metade)</t>
  </si>
  <si>
    <t>TRECHO LATERAL (VER HACHURAS DWG) (metade)</t>
  </si>
  <si>
    <t>fundos</t>
  </si>
  <si>
    <t>lateral</t>
  </si>
  <si>
    <t>extremidades</t>
  </si>
  <si>
    <t>Valor Unit</t>
  </si>
  <si>
    <t>Valor Unit com BDI</t>
  </si>
  <si>
    <t>Total</t>
  </si>
  <si>
    <t>Peso (%)</t>
  </si>
  <si>
    <t/>
  </si>
  <si>
    <t xml:space="preserve"> 4.2 </t>
  </si>
  <si>
    <t xml:space="preserve"> 040328 </t>
  </si>
  <si>
    <t xml:space="preserve"> 4.3 </t>
  </si>
  <si>
    <t xml:space="preserve"> 040246 </t>
  </si>
  <si>
    <t xml:space="preserve"> 5.1 </t>
  </si>
  <si>
    <t xml:space="preserve"> 040331 </t>
  </si>
  <si>
    <t xml:space="preserve"> 5.2 </t>
  </si>
  <si>
    <t xml:space="preserve"> 010501 </t>
  </si>
  <si>
    <t>Locação de obra com gabarito de madeira</t>
  </si>
  <si>
    <t xml:space="preserve"> 6.3 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</si>
  <si>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</si>
  <si>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</si>
  <si>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</si>
  <si>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</si>
  <si>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</si>
  <si>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7.6 </t>
  </si>
  <si>
    <t xml:space="preserve"> 10.2 </t>
  </si>
  <si>
    <t xml:space="preserve"> 190603 </t>
  </si>
  <si>
    <t>Pintura sobre pisos, marcas de referência Novacor, Coral ou Suvinil, a duas demãos, Linha Premium</t>
  </si>
  <si>
    <t>CALÇADA</t>
  </si>
  <si>
    <t xml:space="preserve"> 97087 </t>
  </si>
  <si>
    <t>CAMADA SEPARADORA PARA EXECUÇÃO DE RADIER, PISO DE CONCRETO OU LAJE SOBRE SOLO, EM LONA PLÁSTICA. AF_09/2021</t>
  </si>
  <si>
    <t xml:space="preserve"> 11.2 </t>
  </si>
  <si>
    <t xml:space="preserve"> 103002 </t>
  </si>
  <si>
    <t>GRELHA DE FERRO FUNDIDO SIMPLES COM REQUADRO, 200 X 1000 MM, ASSENTADA COM ARGAMASSA 1 : 3 CIMENTO: AREIA - FORNECIMENTO E INSTALAÇÃO. AF_08/2021</t>
  </si>
  <si>
    <t xml:space="preserve"> 11.3 </t>
  </si>
  <si>
    <t xml:space="preserve"> 00000160 </t>
  </si>
  <si>
    <t>Próprio</t>
  </si>
  <si>
    <t>Copia da SINAPI (94994) - EXECUÇÃO DE LAJE IMPERMEÁVEL EM CONCRETO ARMADO PARA  PASSEIO (CALÇADA) OU PISO DE CONCRETO COM CONCRETO MOLDADO IN LOCO, ESPESSURA 8 CM. AF_08/2022</t>
  </si>
  <si>
    <t xml:space="preserve"> 11.4 </t>
  </si>
  <si>
    <t xml:space="preserve"> 98682 </t>
  </si>
  <si>
    <t>PISO CIMENTADO, TRAÇO 1:3 (CIMENTO E AREIA), ACABAMENTO RÚSTICO, ESPESSURA 3,0 CM, PREPARO MECÂNICO DA ARGAMASSA. AF_09/2020</t>
  </si>
  <si>
    <t xml:space="preserve"> 11.5 </t>
  </si>
  <si>
    <t xml:space="preserve"> ED-50579 </t>
  </si>
  <si>
    <t>SETOP</t>
  </si>
  <si>
    <t>APLICAÇÃO DE SELANTE, MASTIQUE ELÁSTICO, EM JUNTA DE DILAÇÃO, DIMENSÃO (20X10)MM, FATOR DE FORMA 1:2, EXCLUSIVE DELIMITADOR DE PROFUNDIDADE</t>
  </si>
  <si>
    <t xml:space="preserve"> 7.7 </t>
  </si>
  <si>
    <t xml:space="preserve"> 200326 </t>
  </si>
  <si>
    <t>Fornecimento e plantio de grama em placas tipo esmeralda, inclusive fornecimento de terra vegetal</t>
  </si>
  <si>
    <t xml:space="preserve"> 1.2.1</t>
  </si>
  <si>
    <t xml:space="preserve"> 6.3</t>
  </si>
  <si>
    <t>7.1</t>
  </si>
  <si>
    <t>7.2</t>
  </si>
  <si>
    <t>7.3</t>
  </si>
  <si>
    <t>7.4</t>
  </si>
  <si>
    <t>7.5</t>
  </si>
  <si>
    <t>7.6</t>
  </si>
  <si>
    <t>8.1</t>
  </si>
  <si>
    <t>10.1</t>
  </si>
  <si>
    <t>10.2</t>
  </si>
  <si>
    <t>9.1</t>
  </si>
  <si>
    <t>Coluna1</t>
  </si>
  <si>
    <t>Coluna2</t>
  </si>
  <si>
    <t>Coluna3</t>
  </si>
  <si>
    <t>Coluna4</t>
  </si>
  <si>
    <t>Coluna5</t>
  </si>
  <si>
    <t>MEMÓRIA DE CÁLCULO</t>
  </si>
  <si>
    <t>A</t>
  </si>
  <si>
    <t>ÁREA DA BASE</t>
  </si>
  <si>
    <t>ÁREA HORIZONTAL DO COLCHÃO</t>
  </si>
  <si>
    <t>COMPRIMENTO DO GEOTUBO</t>
  </si>
  <si>
    <t>ÁREA DO ATERRO</t>
  </si>
  <si>
    <t>COMPRIMENTO LINEAR</t>
  </si>
  <si>
    <t>GUARDA-CORPO</t>
  </si>
  <si>
    <t>ÁREA DA CALÇADA</t>
  </si>
  <si>
    <t>COMPRIM. DA GRELHA</t>
  </si>
  <si>
    <t>A (M²)</t>
  </si>
  <si>
    <t>medida no projeto</t>
  </si>
  <si>
    <t>Uma fiada ao longo do muro caso necessário para contenção do colchão de brita.</t>
  </si>
  <si>
    <t>LASTRO DE FUNDO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</si>
</sst>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36" x14ac:knownFonts="1">
    <font>
      <sz val="11"/>
      <name val="Arial"/>
      <family val="1"/>
    </font>
    <font>
      <sz val="11"/>
      <name val="Arial"/>
      <family val="1"/>
    </font>
    <font>
      <sz val="12"/>
      <color rgb="FF000000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b/>
      <sz val="12"/>
      <name val="Arial"/>
      <family val="1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2"/>
      <color rgb="FF0070C0"/>
      <name val="Arial"/>
      <family val="1"/>
    </font>
    <font>
      <b/>
      <sz val="12"/>
      <color rgb="FF0070C0"/>
      <name val="Arial"/>
      <family val="1"/>
    </font>
    <font>
      <b/>
      <sz val="14"/>
      <color rgb="FF0070C0"/>
      <name val="Arial"/>
      <family val="1"/>
    </font>
    <font>
      <sz val="11"/>
      <color rgb="FF0070C0"/>
      <name val="Arial"/>
      <family val="1"/>
    </font>
    <font>
      <sz val="12"/>
      <color rgb="FFFF0000"/>
      <name val="Arial"/>
      <family val="1"/>
    </font>
    <font>
      <b/>
      <sz val="12"/>
      <color rgb="FFFF0000"/>
      <name val="Arial"/>
      <family val="1"/>
    </font>
    <font>
      <b/>
      <sz val="14"/>
      <color rgb="FFFF0000"/>
      <name val="Arial"/>
      <family val="1"/>
    </font>
    <font>
      <sz val="14"/>
      <color rgb="FF0070C0"/>
      <name val="Arial"/>
      <family val="1"/>
    </font>
    <font>
      <sz val="11"/>
      <color rgb="FFFF0000"/>
      <name val="Arial"/>
      <family val="1"/>
    </font>
    <font>
      <b/>
      <sz val="14"/>
      <color rgb="FF0070C0"/>
      <name val="Arial"/>
      <family val="2"/>
    </font>
    <font>
      <b/>
      <sz val="14"/>
      <color rgb="FFFF0000"/>
      <name val="Arial"/>
      <family val="2"/>
    </font>
    <font>
      <sz val="12"/>
      <color rgb="FF0070C0"/>
      <name val="Arial"/>
      <family val="2"/>
    </font>
    <font>
      <b/>
      <sz val="12"/>
      <color rgb="FF0070C0"/>
      <name val="Arial"/>
      <family val="2"/>
    </font>
    <font>
      <b/>
      <sz val="12"/>
      <color rgb="FF00B050"/>
      <name val="Arial"/>
      <family val="2"/>
    </font>
    <font>
      <b/>
      <sz val="14"/>
      <color rgb="FF00B050"/>
      <name val="Arial"/>
      <family val="2"/>
    </font>
    <font>
      <sz val="12"/>
      <color rgb="FF00B05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4"/>
      <color rgb="FF000000"/>
      <name val="Arial"/>
      <family val="1"/>
    </font>
    <font>
      <sz val="14"/>
      <name val="Arial"/>
      <family val="1"/>
    </font>
    <font>
      <b/>
      <sz val="16"/>
      <color rgb="FF000000"/>
      <name val="Arial"/>
      <family val="2"/>
    </font>
    <font>
      <sz val="18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14" borderId="1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14" borderId="10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13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7" borderId="4" xfId="0" applyFont="1" applyFill="1" applyBorder="1" applyAlignment="1">
      <alignment horizontal="left" vertical="top" wrapText="1"/>
    </xf>
    <xf numFmtId="0" fontId="2" fillId="10" borderId="7" xfId="0" applyFont="1" applyFill="1" applyBorder="1" applyAlignment="1">
      <alignment horizontal="left" vertical="top" wrapText="1"/>
    </xf>
    <xf numFmtId="0" fontId="2" fillId="14" borderId="10" xfId="1" applyFont="1" applyFill="1" applyBorder="1" applyAlignment="1">
      <alignment horizontal="left" vertical="top" wrapText="1"/>
    </xf>
    <xf numFmtId="0" fontId="4" fillId="14" borderId="10" xfId="1" applyFont="1" applyFill="1" applyBorder="1" applyAlignment="1">
      <alignment horizontal="left" vertical="center" wrapText="1"/>
    </xf>
    <xf numFmtId="0" fontId="3" fillId="14" borderId="10" xfId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7" fillId="6" borderId="3" xfId="0" applyFont="1" applyFill="1" applyBorder="1" applyAlignment="1">
      <alignment horizontal="right" vertical="center" wrapText="1"/>
    </xf>
    <xf numFmtId="0" fontId="8" fillId="9" borderId="6" xfId="0" applyFont="1" applyFill="1" applyBorder="1" applyAlignment="1">
      <alignment horizontal="right" vertical="center" wrapText="1"/>
    </xf>
    <xf numFmtId="0" fontId="8" fillId="12" borderId="9" xfId="0" applyFont="1" applyFill="1" applyBorder="1" applyAlignment="1">
      <alignment horizontal="right" vertical="center" wrapText="1"/>
    </xf>
    <xf numFmtId="0" fontId="8" fillId="0" borderId="10" xfId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2" fontId="3" fillId="0" borderId="0" xfId="0" applyNumberFormat="1" applyFont="1"/>
    <xf numFmtId="2" fontId="4" fillId="14" borderId="10" xfId="1" applyNumberFormat="1" applyFont="1" applyFill="1" applyBorder="1" applyAlignment="1">
      <alignment horizontal="center" vertical="center" wrapText="1"/>
    </xf>
    <xf numFmtId="2" fontId="2" fillId="14" borderId="10" xfId="1" applyNumberFormat="1" applyFont="1" applyFill="1" applyBorder="1" applyAlignment="1">
      <alignment horizontal="center" vertical="center" wrapText="1"/>
    </xf>
    <xf numFmtId="0" fontId="9" fillId="14" borderId="10" xfId="1" applyFont="1" applyFill="1" applyBorder="1" applyAlignment="1">
      <alignment horizontal="left" vertical="top" wrapText="1"/>
    </xf>
    <xf numFmtId="0" fontId="10" fillId="14" borderId="10" xfId="1" applyFont="1" applyFill="1" applyBorder="1" applyAlignment="1">
      <alignment horizontal="left" vertical="center" wrapText="1"/>
    </xf>
    <xf numFmtId="0" fontId="11" fillId="0" borderId="10" xfId="1" applyFont="1" applyBorder="1" applyAlignment="1">
      <alignment horizontal="right" vertical="center" wrapText="1"/>
    </xf>
    <xf numFmtId="2" fontId="10" fillId="14" borderId="10" xfId="1" applyNumberFormat="1" applyFont="1" applyFill="1" applyBorder="1" applyAlignment="1">
      <alignment horizontal="center" vertical="center" wrapText="1"/>
    </xf>
    <xf numFmtId="0" fontId="10" fillId="14" borderId="10" xfId="1" applyFont="1" applyFill="1" applyBorder="1" applyAlignment="1">
      <alignment horizontal="center" vertical="center" wrapText="1"/>
    </xf>
    <xf numFmtId="0" fontId="9" fillId="14" borderId="10" xfId="1" applyFont="1" applyFill="1" applyBorder="1" applyAlignment="1">
      <alignment horizontal="left" vertical="center" wrapText="1"/>
    </xf>
    <xf numFmtId="2" fontId="9" fillId="14" borderId="10" xfId="1" applyNumberFormat="1" applyFont="1" applyFill="1" applyBorder="1" applyAlignment="1">
      <alignment horizontal="center" vertical="center" wrapText="1"/>
    </xf>
    <xf numFmtId="0" fontId="9" fillId="14" borderId="1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2" fontId="9" fillId="14" borderId="0" xfId="1" applyNumberFormat="1" applyFont="1" applyFill="1" applyAlignment="1">
      <alignment horizontal="center" vertical="center" wrapText="1"/>
    </xf>
    <xf numFmtId="0" fontId="9" fillId="14" borderId="0" xfId="1" applyFont="1" applyFill="1" applyAlignment="1">
      <alignment horizontal="center" vertical="center" wrapText="1"/>
    </xf>
    <xf numFmtId="2" fontId="16" fillId="14" borderId="10" xfId="1" applyNumberFormat="1" applyFont="1" applyFill="1" applyBorder="1" applyAlignment="1">
      <alignment horizontal="center" vertical="center" wrapText="1"/>
    </xf>
    <xf numFmtId="0" fontId="17" fillId="0" borderId="0" xfId="0" applyFont="1"/>
    <xf numFmtId="0" fontId="8" fillId="14" borderId="10" xfId="1" applyFont="1" applyFill="1" applyBorder="1" applyAlignment="1">
      <alignment horizontal="center" vertical="center" wrapText="1"/>
    </xf>
    <xf numFmtId="0" fontId="18" fillId="14" borderId="10" xfId="1" applyFont="1" applyFill="1" applyBorder="1" applyAlignment="1">
      <alignment horizontal="center" vertical="center" wrapText="1"/>
    </xf>
    <xf numFmtId="0" fontId="19" fillId="14" borderId="10" xfId="1" applyFont="1" applyFill="1" applyBorder="1" applyAlignment="1">
      <alignment horizontal="center" vertical="center" wrapText="1"/>
    </xf>
    <xf numFmtId="0" fontId="20" fillId="14" borderId="10" xfId="1" applyFont="1" applyFill="1" applyBorder="1" applyAlignment="1">
      <alignment horizontal="left" vertical="top" wrapText="1"/>
    </xf>
    <xf numFmtId="0" fontId="21" fillId="14" borderId="10" xfId="1" applyFont="1" applyFill="1" applyBorder="1" applyAlignment="1">
      <alignment horizontal="left" vertical="center" wrapText="1"/>
    </xf>
    <xf numFmtId="0" fontId="18" fillId="0" borderId="10" xfId="1" applyFont="1" applyBorder="1" applyAlignment="1">
      <alignment horizontal="right" vertical="center" wrapText="1"/>
    </xf>
    <xf numFmtId="2" fontId="21" fillId="14" borderId="10" xfId="1" applyNumberFormat="1" applyFont="1" applyFill="1" applyBorder="1" applyAlignment="1">
      <alignment horizontal="center" vertical="center" wrapText="1"/>
    </xf>
    <xf numFmtId="0" fontId="21" fillId="14" borderId="10" xfId="1" applyFont="1" applyFill="1" applyBorder="1" applyAlignment="1">
      <alignment horizontal="center" vertical="center" wrapText="1"/>
    </xf>
    <xf numFmtId="0" fontId="20" fillId="14" borderId="10" xfId="1" applyFont="1" applyFill="1" applyBorder="1" applyAlignment="1">
      <alignment horizontal="left" vertical="center" wrapText="1"/>
    </xf>
    <xf numFmtId="2" fontId="20" fillId="14" borderId="10" xfId="1" applyNumberFormat="1" applyFont="1" applyFill="1" applyBorder="1" applyAlignment="1">
      <alignment horizontal="center" vertical="center" wrapText="1"/>
    </xf>
    <xf numFmtId="0" fontId="20" fillId="14" borderId="10" xfId="1" applyFont="1" applyFill="1" applyBorder="1" applyAlignment="1">
      <alignment horizontal="center" vertical="center" wrapText="1"/>
    </xf>
    <xf numFmtId="0" fontId="22" fillId="14" borderId="10" xfId="1" applyFont="1" applyFill="1" applyBorder="1" applyAlignment="1">
      <alignment horizontal="left" vertical="center" wrapText="1"/>
    </xf>
    <xf numFmtId="0" fontId="23" fillId="14" borderId="10" xfId="1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horizontal="right" vertical="center" wrapText="1"/>
    </xf>
    <xf numFmtId="2" fontId="22" fillId="14" borderId="10" xfId="1" applyNumberFormat="1" applyFont="1" applyFill="1" applyBorder="1" applyAlignment="1">
      <alignment horizontal="center" vertical="center" wrapText="1"/>
    </xf>
    <xf numFmtId="0" fontId="22" fillId="14" borderId="10" xfId="1" applyFont="1" applyFill="1" applyBorder="1" applyAlignment="1">
      <alignment horizontal="center" vertical="center" wrapText="1"/>
    </xf>
    <xf numFmtId="0" fontId="24" fillId="14" borderId="10" xfId="1" applyFont="1" applyFill="1" applyBorder="1" applyAlignment="1">
      <alignment horizontal="left" vertical="center" wrapText="1"/>
    </xf>
    <xf numFmtId="2" fontId="24" fillId="14" borderId="10" xfId="1" applyNumberFormat="1" applyFont="1" applyFill="1" applyBorder="1" applyAlignment="1">
      <alignment horizontal="center" vertical="center" wrapText="1"/>
    </xf>
    <xf numFmtId="0" fontId="24" fillId="14" borderId="10" xfId="1" applyFont="1" applyFill="1" applyBorder="1" applyAlignment="1">
      <alignment horizontal="center" vertical="center" wrapText="1"/>
    </xf>
    <xf numFmtId="0" fontId="24" fillId="14" borderId="10" xfId="1" applyFont="1" applyFill="1" applyBorder="1" applyAlignment="1">
      <alignment horizontal="left" vertical="top" wrapText="1"/>
    </xf>
    <xf numFmtId="0" fontId="25" fillId="14" borderId="10" xfId="1" applyFont="1" applyFill="1" applyBorder="1" applyAlignment="1">
      <alignment horizontal="left" vertical="top" wrapText="1"/>
    </xf>
    <xf numFmtId="0" fontId="26" fillId="14" borderId="10" xfId="1" applyFont="1" applyFill="1" applyBorder="1" applyAlignment="1">
      <alignment horizontal="left" vertical="center" wrapText="1"/>
    </xf>
    <xf numFmtId="0" fontId="19" fillId="0" borderId="10" xfId="1" applyFont="1" applyBorder="1" applyAlignment="1">
      <alignment horizontal="right" vertical="center" wrapText="1"/>
    </xf>
    <xf numFmtId="2" fontId="26" fillId="14" borderId="10" xfId="1" applyNumberFormat="1" applyFont="1" applyFill="1" applyBorder="1" applyAlignment="1">
      <alignment horizontal="center" vertical="center" wrapText="1"/>
    </xf>
    <xf numFmtId="0" fontId="26" fillId="14" borderId="10" xfId="1" applyFont="1" applyFill="1" applyBorder="1" applyAlignment="1">
      <alignment horizontal="center" vertical="center" wrapText="1"/>
    </xf>
    <xf numFmtId="0" fontId="25" fillId="14" borderId="10" xfId="1" applyFont="1" applyFill="1" applyBorder="1" applyAlignment="1">
      <alignment horizontal="left" vertical="center" wrapText="1"/>
    </xf>
    <xf numFmtId="2" fontId="25" fillId="14" borderId="10" xfId="1" applyNumberFormat="1" applyFont="1" applyFill="1" applyBorder="1" applyAlignment="1">
      <alignment horizontal="center" vertical="center" wrapText="1"/>
    </xf>
    <xf numFmtId="0" fontId="25" fillId="14" borderId="10" xfId="1" applyFont="1" applyFill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right" vertical="center" wrapText="1"/>
    </xf>
    <xf numFmtId="0" fontId="27" fillId="15" borderId="10" xfId="0" applyFont="1" applyFill="1" applyBorder="1" applyAlignment="1">
      <alignment horizontal="left" vertical="top" wrapText="1"/>
    </xf>
    <xf numFmtId="0" fontId="27" fillId="15" borderId="10" xfId="0" applyFont="1" applyFill="1" applyBorder="1" applyAlignment="1">
      <alignment horizontal="right" vertical="top" wrapText="1"/>
    </xf>
    <xf numFmtId="0" fontId="27" fillId="15" borderId="10" xfId="0" applyFont="1" applyFill="1" applyBorder="1" applyAlignment="1">
      <alignment horizontal="center" vertical="top" wrapText="1"/>
    </xf>
    <xf numFmtId="0" fontId="29" fillId="16" borderId="10" xfId="0" applyFont="1" applyFill="1" applyBorder="1" applyAlignment="1">
      <alignment horizontal="left" vertical="top" wrapText="1"/>
    </xf>
    <xf numFmtId="0" fontId="29" fillId="16" borderId="10" xfId="0" applyFont="1" applyFill="1" applyBorder="1" applyAlignment="1">
      <alignment horizontal="center" vertical="top" wrapText="1"/>
    </xf>
    <xf numFmtId="0" fontId="29" fillId="16" borderId="10" xfId="0" applyFont="1" applyFill="1" applyBorder="1" applyAlignment="1">
      <alignment horizontal="right" vertical="top" wrapText="1"/>
    </xf>
    <xf numFmtId="4" fontId="29" fillId="16" borderId="10" xfId="0" applyNumberFormat="1" applyFont="1" applyFill="1" applyBorder="1" applyAlignment="1">
      <alignment horizontal="right" vertical="top" wrapText="1"/>
    </xf>
    <xf numFmtId="164" fontId="29" fillId="16" borderId="10" xfId="0" applyNumberFormat="1" applyFont="1" applyFill="1" applyBorder="1" applyAlignment="1">
      <alignment horizontal="right" vertical="top" wrapText="1"/>
    </xf>
    <xf numFmtId="0" fontId="30" fillId="17" borderId="10" xfId="0" applyFont="1" applyFill="1" applyBorder="1" applyAlignment="1">
      <alignment horizontal="left" vertical="top" wrapText="1"/>
    </xf>
    <xf numFmtId="0" fontId="30" fillId="17" borderId="10" xfId="0" applyFont="1" applyFill="1" applyBorder="1" applyAlignment="1">
      <alignment horizontal="center" vertical="top" wrapText="1"/>
    </xf>
    <xf numFmtId="0" fontId="30" fillId="17" borderId="10" xfId="0" applyFont="1" applyFill="1" applyBorder="1" applyAlignment="1">
      <alignment horizontal="right" vertical="top" wrapText="1"/>
    </xf>
    <xf numFmtId="4" fontId="30" fillId="17" borderId="10" xfId="0" applyNumberFormat="1" applyFont="1" applyFill="1" applyBorder="1" applyAlignment="1">
      <alignment horizontal="right" vertical="top" wrapText="1"/>
    </xf>
    <xf numFmtId="164" fontId="30" fillId="17" borderId="10" xfId="0" applyNumberFormat="1" applyFont="1" applyFill="1" applyBorder="1" applyAlignment="1">
      <alignment horizontal="right" vertical="top" wrapText="1"/>
    </xf>
    <xf numFmtId="0" fontId="31" fillId="15" borderId="0" xfId="0" applyFont="1" applyFill="1" applyAlignment="1">
      <alignment horizontal="center" vertical="top" wrapText="1"/>
    </xf>
    <xf numFmtId="0" fontId="28" fillId="15" borderId="0" xfId="0" applyFont="1" applyFill="1" applyAlignment="1">
      <alignment horizontal="right" vertical="top" wrapText="1"/>
    </xf>
    <xf numFmtId="0" fontId="31" fillId="15" borderId="0" xfId="0" applyFont="1" applyFill="1" applyAlignment="1">
      <alignment horizontal="left" vertical="top" wrapText="1"/>
    </xf>
    <xf numFmtId="0" fontId="28" fillId="15" borderId="0" xfId="0" applyFont="1" applyFill="1" applyAlignment="1">
      <alignment horizontal="center" vertical="top" wrapText="1"/>
    </xf>
    <xf numFmtId="0" fontId="2" fillId="17" borderId="10" xfId="0" applyFont="1" applyFill="1" applyBorder="1" applyAlignment="1">
      <alignment horizontal="left" vertical="top" wrapText="1"/>
    </xf>
    <xf numFmtId="0" fontId="32" fillId="17" borderId="10" xfId="0" applyFont="1" applyFill="1" applyBorder="1" applyAlignment="1">
      <alignment horizontal="left" vertical="top" wrapText="1"/>
    </xf>
    <xf numFmtId="0" fontId="33" fillId="0" borderId="0" xfId="0" applyFont="1"/>
    <xf numFmtId="0" fontId="4" fillId="16" borderId="10" xfId="0" applyFont="1" applyFill="1" applyBorder="1" applyAlignment="1">
      <alignment horizontal="left" vertical="top" wrapText="1"/>
    </xf>
    <xf numFmtId="0" fontId="4" fillId="16" borderId="10" xfId="0" applyFont="1" applyFill="1" applyBorder="1" applyAlignment="1">
      <alignment horizontal="right" vertical="top" wrapText="1"/>
    </xf>
    <xf numFmtId="0" fontId="5" fillId="4" borderId="11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left" vertical="top" wrapText="1"/>
    </xf>
    <xf numFmtId="0" fontId="2" fillId="14" borderId="11" xfId="1" applyFont="1" applyFill="1" applyBorder="1" applyAlignment="1">
      <alignment horizontal="center" vertical="top" wrapText="1"/>
    </xf>
    <xf numFmtId="0" fontId="9" fillId="14" borderId="11" xfId="1" applyFont="1" applyFill="1" applyBorder="1" applyAlignment="1">
      <alignment horizontal="center" vertical="top" wrapText="1"/>
    </xf>
    <xf numFmtId="0" fontId="20" fillId="14" borderId="11" xfId="1" applyFont="1" applyFill="1" applyBorder="1" applyAlignment="1">
      <alignment horizontal="center" vertical="top" wrapText="1"/>
    </xf>
    <xf numFmtId="0" fontId="24" fillId="14" borderId="11" xfId="1" applyFont="1" applyFill="1" applyBorder="1" applyAlignment="1">
      <alignment horizontal="center" vertical="top" wrapText="1"/>
    </xf>
    <xf numFmtId="0" fontId="32" fillId="17" borderId="11" xfId="0" applyFont="1" applyFill="1" applyBorder="1" applyAlignment="1">
      <alignment horizontal="left" vertical="top" wrapText="1"/>
    </xf>
    <xf numFmtId="0" fontId="2" fillId="17" borderId="11" xfId="0" applyFont="1" applyFill="1" applyBorder="1" applyAlignment="1">
      <alignment horizontal="left" vertical="top" wrapText="1"/>
    </xf>
    <xf numFmtId="0" fontId="4" fillId="16" borderId="11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11" borderId="8" xfId="0" applyFont="1" applyFill="1" applyBorder="1" applyAlignment="1">
      <alignment horizontal="center" vertical="center" wrapText="1"/>
    </xf>
    <xf numFmtId="0" fontId="32" fillId="17" borderId="10" xfId="0" applyFont="1" applyFill="1" applyBorder="1" applyAlignment="1">
      <alignment horizontal="center" vertical="center" wrapText="1"/>
    </xf>
    <xf numFmtId="0" fontId="34" fillId="11" borderId="8" xfId="0" applyFont="1" applyFill="1" applyBorder="1" applyAlignment="1">
      <alignment horizontal="center" vertical="center" wrapText="1"/>
    </xf>
    <xf numFmtId="0" fontId="2" fillId="17" borderId="10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5" fillId="17" borderId="10" xfId="0" applyFont="1" applyFill="1" applyBorder="1" applyAlignment="1">
      <alignment horizontal="center" vertical="center" wrapText="1"/>
    </xf>
    <xf numFmtId="0" fontId="19" fillId="18" borderId="10" xfId="1" applyFont="1" applyFill="1" applyBorder="1" applyAlignment="1">
      <alignment horizontal="center" vertical="center" wrapText="1"/>
    </xf>
    <xf numFmtId="0" fontId="13" fillId="18" borderId="11" xfId="1" applyFont="1" applyFill="1" applyBorder="1" applyAlignment="1">
      <alignment horizontal="center" vertical="top" wrapText="1"/>
    </xf>
    <xf numFmtId="0" fontId="13" fillId="18" borderId="10" xfId="1" applyFont="1" applyFill="1" applyBorder="1" applyAlignment="1">
      <alignment horizontal="left" vertical="top" wrapText="1"/>
    </xf>
    <xf numFmtId="0" fontId="14" fillId="18" borderId="10" xfId="1" applyFont="1" applyFill="1" applyBorder="1" applyAlignment="1">
      <alignment horizontal="left" vertical="center" wrapText="1"/>
    </xf>
    <xf numFmtId="0" fontId="15" fillId="18" borderId="10" xfId="1" applyFont="1" applyFill="1" applyBorder="1" applyAlignment="1">
      <alignment horizontal="right" vertical="center" wrapText="1"/>
    </xf>
    <xf numFmtId="2" fontId="14" fillId="18" borderId="10" xfId="1" applyNumberFormat="1" applyFont="1" applyFill="1" applyBorder="1" applyAlignment="1">
      <alignment horizontal="center" vertical="center" wrapText="1"/>
    </xf>
    <xf numFmtId="0" fontId="14" fillId="18" borderId="10" xfId="1" applyFont="1" applyFill="1" applyBorder="1" applyAlignment="1">
      <alignment horizontal="center" vertical="center" wrapText="1"/>
    </xf>
    <xf numFmtId="0" fontId="13" fillId="18" borderId="10" xfId="1" applyFont="1" applyFill="1" applyBorder="1" applyAlignment="1">
      <alignment horizontal="left" vertical="center" wrapText="1"/>
    </xf>
    <xf numFmtId="2" fontId="13" fillId="18" borderId="10" xfId="1" applyNumberFormat="1" applyFont="1" applyFill="1" applyBorder="1" applyAlignment="1">
      <alignment horizontal="center" vertical="center" wrapText="1"/>
    </xf>
    <xf numFmtId="0" fontId="13" fillId="18" borderId="1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1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center" wrapText="1"/>
    </xf>
    <xf numFmtId="0" fontId="3" fillId="0" borderId="0" xfId="0" applyFont="1"/>
    <xf numFmtId="0" fontId="28" fillId="15" borderId="0" xfId="0" applyFont="1" applyFill="1" applyAlignment="1">
      <alignment horizontal="right" vertical="top" wrapText="1"/>
    </xf>
    <xf numFmtId="0" fontId="28" fillId="15" borderId="0" xfId="0" applyFont="1" applyFill="1" applyAlignment="1">
      <alignment horizontal="left" vertical="top" wrapText="1"/>
    </xf>
    <xf numFmtId="4" fontId="28" fillId="15" borderId="0" xfId="0" applyNumberFormat="1" applyFont="1" applyFill="1" applyAlignment="1">
      <alignment horizontal="right" vertical="top" wrapText="1"/>
    </xf>
    <xf numFmtId="0" fontId="31" fillId="15" borderId="0" xfId="0" applyFont="1" applyFill="1" applyAlignment="1">
      <alignment horizontal="center" vertical="top" wrapText="1"/>
    </xf>
    <xf numFmtId="0" fontId="0" fillId="0" borderId="0" xfId="0"/>
  </cellXfs>
  <cellStyles count="2">
    <cellStyle name="Normal" xfId="0" builtinId="0"/>
    <cellStyle name="Normal 70" xfId="1" xr:uid="{00000000-0005-0000-0000-000001000000}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family val="2"/>
        <scheme val="none"/>
      </font>
      <alignment horizontal="right" vertical="center" textRotation="0" wrapText="1" indent="0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1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1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1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/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border outline="0">
        <left style="thin">
          <color rgb="FFCCCCCC"/>
        </left>
        <bottom style="thin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1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7A6093-918A-4CC9-8544-D59B8C665BDE}" name="Tabela2" displayName="Tabela2" ref="A4:K143" totalsRowShown="0" headerRowDxfId="6" tableBorderDxfId="5">
  <autoFilter ref="A4:K143" xr:uid="{0E7A6093-918A-4CC9-8544-D59B8C665BDE}"/>
  <tableColumns count="11">
    <tableColumn id="1" xr3:uid="{22F301D9-D029-4825-BD9B-39CE56861F9E}" name="Item" dataDxfId="4" dataCellStyle="Normal 70"/>
    <tableColumn id="2" xr3:uid="{53CCE057-70C7-47F7-BDC8-4111D6ABDBF3}" name="Código" dataDxfId="3" dataCellStyle="Normal 70"/>
    <tableColumn id="3" xr3:uid="{5B68F0B3-B691-452D-BF62-FADA1CB17EE2}" name="Banco" dataDxfId="2" dataCellStyle="Normal 70"/>
    <tableColumn id="4" xr3:uid="{8549CDB0-3639-4A1E-8E84-EA5AF2886334}" name="Descrição"/>
    <tableColumn id="5" xr3:uid="{E5467A93-75F1-4361-9689-596E8E911D9B}" name="Und" dataDxfId="1" dataCellStyle="Normal 70"/>
    <tableColumn id="6" xr3:uid="{5B436A6C-4AE9-41E0-BB07-3716755232C8}" name="Quant." dataDxfId="0" dataCellStyle="Normal 70"/>
    <tableColumn id="7" xr3:uid="{BDAEED6D-9489-469D-8B6F-98273A56FA9C}" name="Coluna1"/>
    <tableColumn id="8" xr3:uid="{ED1DF2DC-22CA-4306-8E5A-A1381E7A29E2}" name="Coluna2"/>
    <tableColumn id="9" xr3:uid="{1E47F9E8-E1BF-41B9-A490-7AD8F60AB640}" name="Coluna3"/>
    <tableColumn id="10" xr3:uid="{CC667B3D-8B9E-4DF8-B855-D07E2C01F781}" name="Coluna4"/>
    <tableColumn id="11" xr3:uid="{31B809DE-88F2-426C-8927-DA4672C9B5F2}" name="Coluna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3"/>
  <sheetViews>
    <sheetView tabSelected="1" showOutlineSymbols="0" showWhiteSpace="0" topLeftCell="A55" zoomScale="70" zoomScaleNormal="70" workbookViewId="0">
      <selection activeCell="G66" sqref="G66"/>
    </sheetView>
  </sheetViews>
  <sheetFormatPr defaultRowHeight="18" outlineLevelRow="1" x14ac:dyDescent="0.2"/>
  <cols>
    <col min="1" max="1" width="10" style="4" bestFit="1" customWidth="1"/>
    <col min="2" max="2" width="11.625" style="4" customWidth="1"/>
    <col min="3" max="3" width="13.25" style="4" bestFit="1" customWidth="1"/>
    <col min="4" max="4" width="45.875" style="15" customWidth="1"/>
    <col min="5" max="5" width="8.125" style="107" customWidth="1"/>
    <col min="6" max="6" width="11.875" style="20" customWidth="1"/>
    <col min="7" max="7" width="12.25" style="21" customWidth="1"/>
    <col min="8" max="9" width="12.875" style="4" bestFit="1" customWidth="1"/>
    <col min="10" max="11" width="12.75" style="4" customWidth="1"/>
  </cols>
  <sheetData>
    <row r="1" spans="1:13" ht="15" customHeight="1" x14ac:dyDescent="0.2">
      <c r="A1" s="6"/>
      <c r="B1" s="6"/>
      <c r="C1" s="6"/>
      <c r="D1" s="6" t="s">
        <v>0</v>
      </c>
      <c r="E1" s="119"/>
      <c r="F1" s="119"/>
    </row>
    <row r="2" spans="1:13" ht="80.099999999999994" customHeight="1" x14ac:dyDescent="0.2">
      <c r="A2" s="7"/>
      <c r="B2" s="7"/>
      <c r="C2" s="7"/>
      <c r="D2" s="7" t="s">
        <v>1</v>
      </c>
      <c r="E2" s="120"/>
      <c r="F2" s="120"/>
    </row>
    <row r="3" spans="1:13" ht="15.75" x14ac:dyDescent="0.25">
      <c r="A3" s="121" t="s">
        <v>228</v>
      </c>
      <c r="B3" s="122"/>
      <c r="C3" s="122"/>
      <c r="D3" s="122"/>
      <c r="E3" s="122"/>
      <c r="F3" s="122"/>
    </row>
    <row r="4" spans="1:13" ht="30" customHeight="1" x14ac:dyDescent="0.2">
      <c r="A4" s="90" t="s">
        <v>2</v>
      </c>
      <c r="B4" s="9" t="s">
        <v>3</v>
      </c>
      <c r="C4" s="8" t="s">
        <v>4</v>
      </c>
      <c r="D4" s="8" t="s">
        <v>5</v>
      </c>
      <c r="E4" s="100" t="s">
        <v>6</v>
      </c>
      <c r="F4" s="16" t="s">
        <v>7</v>
      </c>
      <c r="G4" s="21" t="s">
        <v>223</v>
      </c>
      <c r="H4" s="4" t="s">
        <v>224</v>
      </c>
      <c r="I4" s="4" t="s">
        <v>225</v>
      </c>
      <c r="J4" s="4" t="s">
        <v>226</v>
      </c>
      <c r="K4" s="4" t="s">
        <v>227</v>
      </c>
    </row>
    <row r="5" spans="1:13" ht="24" customHeight="1" x14ac:dyDescent="0.2">
      <c r="A5" s="91" t="s">
        <v>8</v>
      </c>
      <c r="B5" s="10" t="s">
        <v>9</v>
      </c>
      <c r="C5" s="10"/>
      <c r="D5" s="10" t="s">
        <v>10</v>
      </c>
      <c r="E5" s="101"/>
      <c r="F5" s="17"/>
    </row>
    <row r="6" spans="1:13" ht="24" customHeight="1" x14ac:dyDescent="0.2">
      <c r="A6" s="91" t="s">
        <v>11</v>
      </c>
      <c r="B6" s="10" t="s">
        <v>9</v>
      </c>
      <c r="C6" s="10"/>
      <c r="D6" s="10" t="s">
        <v>12</v>
      </c>
      <c r="E6" s="101"/>
      <c r="F6" s="17"/>
    </row>
    <row r="7" spans="1:13" ht="78" customHeight="1" x14ac:dyDescent="0.2">
      <c r="A7" s="92" t="s">
        <v>13</v>
      </c>
      <c r="B7" s="11" t="s">
        <v>14</v>
      </c>
      <c r="C7" s="11" t="s">
        <v>15</v>
      </c>
      <c r="D7" s="11" t="s">
        <v>16</v>
      </c>
      <c r="E7" s="102" t="s">
        <v>17</v>
      </c>
      <c r="F7" s="18">
        <f>SUM(K9)</f>
        <v>1</v>
      </c>
    </row>
    <row r="8" spans="1:13" ht="27.75" customHeight="1" outlineLevel="1" x14ac:dyDescent="0.2">
      <c r="A8" s="93"/>
      <c r="B8" s="12"/>
      <c r="C8" s="12"/>
      <c r="D8" s="13" t="s">
        <v>125</v>
      </c>
      <c r="E8" s="39"/>
      <c r="F8" s="19"/>
      <c r="G8" s="22" t="s">
        <v>126</v>
      </c>
      <c r="H8" s="5" t="s">
        <v>127</v>
      </c>
      <c r="I8" s="5" t="s">
        <v>128</v>
      </c>
      <c r="J8" s="5" t="s">
        <v>129</v>
      </c>
      <c r="K8" s="5" t="s">
        <v>130</v>
      </c>
      <c r="L8" s="2"/>
      <c r="M8" s="3"/>
    </row>
    <row r="9" spans="1:13" ht="27.75" customHeight="1" outlineLevel="1" x14ac:dyDescent="0.2">
      <c r="A9" s="93"/>
      <c r="B9" s="12"/>
      <c r="C9" s="12"/>
      <c r="D9" s="14"/>
      <c r="E9" s="39"/>
      <c r="F9" s="19"/>
      <c r="G9" s="23"/>
      <c r="H9" s="1"/>
      <c r="I9" s="1"/>
      <c r="J9" s="1">
        <v>1</v>
      </c>
      <c r="K9" s="1">
        <f>ROUND(PRODUCT(G9:J9),2)</f>
        <v>1</v>
      </c>
      <c r="L9" s="2"/>
      <c r="M9" s="3"/>
    </row>
    <row r="10" spans="1:13" ht="78" customHeight="1" x14ac:dyDescent="0.2">
      <c r="A10" s="92" t="s">
        <v>18</v>
      </c>
      <c r="B10" s="11" t="s">
        <v>19</v>
      </c>
      <c r="C10" s="11" t="s">
        <v>20</v>
      </c>
      <c r="D10" s="11" t="s">
        <v>21</v>
      </c>
      <c r="E10" s="102" t="s">
        <v>22</v>
      </c>
      <c r="F10" s="18">
        <f>SUM(K12)</f>
        <v>7</v>
      </c>
    </row>
    <row r="11" spans="1:13" ht="27.75" customHeight="1" outlineLevel="1" x14ac:dyDescent="0.2">
      <c r="A11" s="93"/>
      <c r="B11" s="12"/>
      <c r="C11" s="12"/>
      <c r="D11" s="13" t="s">
        <v>125</v>
      </c>
      <c r="E11" s="39"/>
      <c r="F11" s="19"/>
      <c r="G11" s="22" t="s">
        <v>126</v>
      </c>
      <c r="H11" s="5" t="s">
        <v>127</v>
      </c>
      <c r="I11" s="5" t="s">
        <v>128</v>
      </c>
      <c r="J11" s="5" t="s">
        <v>129</v>
      </c>
      <c r="K11" s="5" t="s">
        <v>130</v>
      </c>
      <c r="L11" s="2"/>
      <c r="M11" s="3"/>
    </row>
    <row r="12" spans="1:13" ht="27.75" customHeight="1" outlineLevel="1" x14ac:dyDescent="0.2">
      <c r="A12" s="93"/>
      <c r="B12" s="12"/>
      <c r="C12" s="12"/>
      <c r="D12" s="14"/>
      <c r="E12" s="39"/>
      <c r="F12" s="19"/>
      <c r="G12" s="23"/>
      <c r="H12" s="1"/>
      <c r="I12" s="1"/>
      <c r="J12" s="1">
        <v>7</v>
      </c>
      <c r="K12" s="1">
        <f>ROUND(PRODUCT(G12:J12),2)</f>
        <v>7</v>
      </c>
      <c r="L12" s="2"/>
      <c r="M12" s="3"/>
    </row>
    <row r="13" spans="1:13" ht="65.099999999999994" customHeight="1" x14ac:dyDescent="0.2">
      <c r="A13" s="92" t="s">
        <v>23</v>
      </c>
      <c r="B13" s="11" t="s">
        <v>24</v>
      </c>
      <c r="C13" s="11" t="s">
        <v>15</v>
      </c>
      <c r="D13" s="11" t="s">
        <v>25</v>
      </c>
      <c r="E13" s="102" t="s">
        <v>26</v>
      </c>
      <c r="F13" s="18">
        <f>SUM(K15)</f>
        <v>10.9</v>
      </c>
    </row>
    <row r="14" spans="1:13" ht="27.75" customHeight="1" outlineLevel="1" x14ac:dyDescent="0.2">
      <c r="A14" s="93"/>
      <c r="B14" s="12"/>
      <c r="C14" s="12"/>
      <c r="D14" s="13" t="s">
        <v>125</v>
      </c>
      <c r="E14" s="39"/>
      <c r="F14" s="19"/>
      <c r="G14" s="22" t="s">
        <v>126</v>
      </c>
      <c r="H14" s="5" t="s">
        <v>127</v>
      </c>
      <c r="I14" s="5" t="s">
        <v>128</v>
      </c>
      <c r="J14" s="5" t="s">
        <v>229</v>
      </c>
      <c r="K14" s="5" t="s">
        <v>130</v>
      </c>
      <c r="L14" s="2"/>
      <c r="M14" s="3"/>
    </row>
    <row r="15" spans="1:13" ht="27.75" customHeight="1" outlineLevel="1" x14ac:dyDescent="0.2">
      <c r="A15" s="93"/>
      <c r="B15" s="12"/>
      <c r="C15" s="12"/>
      <c r="D15" s="14"/>
      <c r="E15" s="39"/>
      <c r="F15" s="19"/>
      <c r="G15" s="23"/>
      <c r="H15" s="1"/>
      <c r="I15" s="1"/>
      <c r="J15" s="1">
        <v>10.9</v>
      </c>
      <c r="K15" s="1">
        <f>ROUND(PRODUCT(G15:J15),2)</f>
        <v>10.9</v>
      </c>
      <c r="L15" s="2"/>
      <c r="M15" s="3"/>
    </row>
    <row r="16" spans="1:13" ht="24" customHeight="1" x14ac:dyDescent="0.2">
      <c r="A16" s="91" t="s">
        <v>27</v>
      </c>
      <c r="B16" s="10" t="s">
        <v>9</v>
      </c>
      <c r="C16" s="10"/>
      <c r="D16" s="10" t="s">
        <v>10</v>
      </c>
      <c r="E16" s="101"/>
      <c r="F16" s="17"/>
    </row>
    <row r="17" spans="1:13" ht="30" x14ac:dyDescent="0.2">
      <c r="A17" s="92" t="s">
        <v>211</v>
      </c>
      <c r="B17" s="11" t="s">
        <v>29</v>
      </c>
      <c r="C17" s="11" t="s">
        <v>15</v>
      </c>
      <c r="D17" s="11" t="s">
        <v>30</v>
      </c>
      <c r="E17" s="102" t="s">
        <v>26</v>
      </c>
      <c r="F17" s="18">
        <f>SUM(K19)</f>
        <v>8</v>
      </c>
    </row>
    <row r="18" spans="1:13" ht="27.75" customHeight="1" outlineLevel="1" x14ac:dyDescent="0.2">
      <c r="A18" s="93"/>
      <c r="B18" s="12"/>
      <c r="C18" s="12"/>
      <c r="D18" s="13" t="s">
        <v>125</v>
      </c>
      <c r="E18" s="39"/>
      <c r="F18" s="19"/>
      <c r="G18" s="22" t="s">
        <v>126</v>
      </c>
      <c r="H18" s="5" t="s">
        <v>127</v>
      </c>
      <c r="I18" s="5" t="s">
        <v>128</v>
      </c>
      <c r="J18" s="5" t="s">
        <v>129</v>
      </c>
      <c r="K18" s="5" t="s">
        <v>130</v>
      </c>
      <c r="L18" s="2"/>
      <c r="M18" s="3"/>
    </row>
    <row r="19" spans="1:13" ht="27.75" customHeight="1" outlineLevel="1" x14ac:dyDescent="0.2">
      <c r="A19" s="93"/>
      <c r="B19" s="12"/>
      <c r="C19" s="12"/>
      <c r="D19" s="14"/>
      <c r="E19" s="39"/>
      <c r="F19" s="19"/>
      <c r="G19" s="23">
        <v>4</v>
      </c>
      <c r="H19" s="1">
        <v>2</v>
      </c>
      <c r="I19" s="1"/>
      <c r="J19" s="1"/>
      <c r="K19" s="31">
        <f>ROUND(PRODUCT(G19:J19),2)</f>
        <v>8</v>
      </c>
      <c r="L19" s="2"/>
      <c r="M19" s="3"/>
    </row>
    <row r="20" spans="1:13" ht="27.75" customHeight="1" outlineLevel="1" x14ac:dyDescent="0.2">
      <c r="A20" s="93"/>
      <c r="B20" s="12"/>
      <c r="C20" s="12"/>
      <c r="D20" s="14"/>
      <c r="E20" s="39"/>
      <c r="F20" s="19"/>
      <c r="G20" s="23"/>
      <c r="H20" s="1"/>
      <c r="I20" s="1"/>
      <c r="J20" s="1"/>
      <c r="K20" s="1"/>
      <c r="L20" s="2"/>
      <c r="M20" s="3"/>
    </row>
    <row r="21" spans="1:13" ht="24" customHeight="1" x14ac:dyDescent="0.2">
      <c r="A21" s="91" t="s">
        <v>32</v>
      </c>
      <c r="B21" s="10" t="s">
        <v>9</v>
      </c>
      <c r="C21" s="10"/>
      <c r="D21" s="10" t="s">
        <v>33</v>
      </c>
      <c r="E21" s="101"/>
      <c r="F21" s="17"/>
    </row>
    <row r="22" spans="1:13" ht="75" x14ac:dyDescent="0.2">
      <c r="A22" s="92" t="s">
        <v>34</v>
      </c>
      <c r="B22" s="11" t="s">
        <v>35</v>
      </c>
      <c r="C22" s="11" t="s">
        <v>15</v>
      </c>
      <c r="D22" s="11" t="s">
        <v>36</v>
      </c>
      <c r="E22" s="102" t="s">
        <v>37</v>
      </c>
      <c r="F22" s="18">
        <v>0</v>
      </c>
    </row>
    <row r="23" spans="1:13" ht="36" customHeight="1" outlineLevel="1" x14ac:dyDescent="0.2">
      <c r="A23" s="93"/>
      <c r="B23" s="12"/>
      <c r="C23" s="12"/>
      <c r="D23" s="13" t="s">
        <v>125</v>
      </c>
      <c r="E23" s="39"/>
      <c r="F23" s="19"/>
      <c r="G23" s="22" t="s">
        <v>126</v>
      </c>
      <c r="H23" s="5" t="s">
        <v>127</v>
      </c>
      <c r="I23" s="5" t="s">
        <v>128</v>
      </c>
      <c r="J23" s="5" t="s">
        <v>129</v>
      </c>
      <c r="K23" s="5" t="s">
        <v>130</v>
      </c>
      <c r="L23" s="2"/>
      <c r="M23" s="3"/>
    </row>
    <row r="24" spans="1:13" ht="27.75" customHeight="1" outlineLevel="1" x14ac:dyDescent="0.2">
      <c r="A24" s="93"/>
      <c r="B24" s="12"/>
      <c r="C24" s="12"/>
      <c r="D24" s="14"/>
      <c r="E24" s="39"/>
      <c r="F24" s="19"/>
      <c r="G24" s="23"/>
      <c r="H24" s="1"/>
      <c r="I24" s="1"/>
      <c r="J24" s="1">
        <v>1</v>
      </c>
      <c r="K24" s="1">
        <f>ROUND(PRODUCT(G24:J24),2)</f>
        <v>1</v>
      </c>
      <c r="L24" s="2"/>
      <c r="M24" s="3"/>
    </row>
    <row r="25" spans="1:13" ht="24" customHeight="1" x14ac:dyDescent="0.2">
      <c r="A25" s="91" t="s">
        <v>38</v>
      </c>
      <c r="B25" s="10" t="s">
        <v>9</v>
      </c>
      <c r="C25" s="10"/>
      <c r="D25" s="10" t="s">
        <v>39</v>
      </c>
      <c r="E25" s="101"/>
      <c r="F25" s="17"/>
    </row>
    <row r="26" spans="1:13" ht="75" x14ac:dyDescent="0.2">
      <c r="A26" s="92" t="s">
        <v>40</v>
      </c>
      <c r="B26" s="11" t="s">
        <v>41</v>
      </c>
      <c r="C26" s="11" t="s">
        <v>42</v>
      </c>
      <c r="D26" s="11" t="s">
        <v>43</v>
      </c>
      <c r="E26" s="102" t="s">
        <v>37</v>
      </c>
      <c r="F26" s="18">
        <f>SUM(K28:K29)</f>
        <v>411.46000000000004</v>
      </c>
    </row>
    <row r="27" spans="1:13" s="34" customFormat="1" ht="27.75" customHeight="1" outlineLevel="1" x14ac:dyDescent="0.2">
      <c r="A27" s="94"/>
      <c r="B27" s="24"/>
      <c r="C27" s="24"/>
      <c r="D27" s="50" t="s">
        <v>125</v>
      </c>
      <c r="E27" s="51"/>
      <c r="F27" s="52"/>
      <c r="G27" s="53" t="s">
        <v>126</v>
      </c>
      <c r="H27" s="54" t="s">
        <v>131</v>
      </c>
      <c r="I27" s="54" t="s">
        <v>128</v>
      </c>
      <c r="J27" s="54" t="s">
        <v>129</v>
      </c>
      <c r="K27" s="54" t="s">
        <v>130</v>
      </c>
      <c r="L27" s="32"/>
      <c r="M27" s="33"/>
    </row>
    <row r="28" spans="1:13" s="34" customFormat="1" ht="27.75" customHeight="1" outlineLevel="1" x14ac:dyDescent="0.2">
      <c r="A28" s="94"/>
      <c r="B28" s="24"/>
      <c r="C28" s="24"/>
      <c r="D28" s="55" t="s">
        <v>133</v>
      </c>
      <c r="E28" s="51"/>
      <c r="F28" s="52"/>
      <c r="G28" s="56">
        <v>15.8</v>
      </c>
      <c r="H28" s="57">
        <v>11.95</v>
      </c>
      <c r="I28" s="57"/>
      <c r="J28" s="57"/>
      <c r="K28" s="57">
        <f>ROUND(PRODUCT(G28:J28),2)</f>
        <v>188.81</v>
      </c>
      <c r="L28" s="32"/>
      <c r="M28" s="33"/>
    </row>
    <row r="29" spans="1:13" s="34" customFormat="1" ht="27.75" customHeight="1" outlineLevel="1" x14ac:dyDescent="0.2">
      <c r="A29" s="94"/>
      <c r="B29" s="24"/>
      <c r="C29" s="24"/>
      <c r="D29" s="55" t="s">
        <v>132</v>
      </c>
      <c r="E29" s="51"/>
      <c r="F29" s="52"/>
      <c r="G29" s="56">
        <v>17.3</v>
      </c>
      <c r="H29" s="57">
        <v>12.87</v>
      </c>
      <c r="I29" s="57"/>
      <c r="J29" s="57"/>
      <c r="K29" s="57">
        <f>ROUND(PRODUCT(G29:J29),2)</f>
        <v>222.65</v>
      </c>
      <c r="L29" s="32"/>
      <c r="M29" s="33"/>
    </row>
    <row r="30" spans="1:13" s="34" customFormat="1" ht="27.75" customHeight="1" outlineLevel="1" x14ac:dyDescent="0.2">
      <c r="A30" s="94"/>
      <c r="B30" s="24"/>
      <c r="C30" s="24"/>
      <c r="D30" s="29"/>
      <c r="E30" s="40"/>
      <c r="F30" s="26"/>
      <c r="G30" s="35"/>
      <c r="H30" s="36"/>
      <c r="I30" s="36"/>
      <c r="J30" s="36"/>
      <c r="K30" s="36"/>
      <c r="L30" s="32"/>
      <c r="M30" s="33"/>
    </row>
    <row r="31" spans="1:13" ht="45" x14ac:dyDescent="0.2">
      <c r="A31" s="92" t="s">
        <v>44</v>
      </c>
      <c r="B31" s="11" t="s">
        <v>45</v>
      </c>
      <c r="C31" s="11" t="s">
        <v>42</v>
      </c>
      <c r="D31" s="11" t="s">
        <v>46</v>
      </c>
      <c r="E31" s="102" t="s">
        <v>37</v>
      </c>
      <c r="F31" s="18">
        <f>SUM(K33:K34)</f>
        <v>194.39999999999998</v>
      </c>
    </row>
    <row r="32" spans="1:13" s="34" customFormat="1" ht="27.75" customHeight="1" outlineLevel="1" x14ac:dyDescent="0.2">
      <c r="A32" s="95"/>
      <c r="B32" s="42"/>
      <c r="C32" s="42"/>
      <c r="D32" s="50" t="s">
        <v>125</v>
      </c>
      <c r="E32" s="51"/>
      <c r="F32" s="52"/>
      <c r="G32" s="53" t="s">
        <v>126</v>
      </c>
      <c r="H32" s="54" t="s">
        <v>131</v>
      </c>
      <c r="I32" s="54" t="s">
        <v>128</v>
      </c>
      <c r="J32" s="54" t="s">
        <v>129</v>
      </c>
      <c r="K32" s="54" t="s">
        <v>130</v>
      </c>
      <c r="L32" s="32"/>
      <c r="M32" s="33"/>
    </row>
    <row r="33" spans="1:13" s="34" customFormat="1" ht="34.5" customHeight="1" outlineLevel="1" x14ac:dyDescent="0.2">
      <c r="A33" s="95"/>
      <c r="B33" s="42"/>
      <c r="C33" s="42"/>
      <c r="D33" s="55" t="s">
        <v>163</v>
      </c>
      <c r="E33" s="51"/>
      <c r="F33" s="52"/>
      <c r="G33" s="56">
        <v>15.8</v>
      </c>
      <c r="H33" s="57">
        <v>10.8</v>
      </c>
      <c r="I33" s="57"/>
      <c r="J33" s="57">
        <v>0.5</v>
      </c>
      <c r="K33" s="57">
        <f>ROUND(PRODUCT(G33:J33),2)</f>
        <v>85.32</v>
      </c>
      <c r="L33" s="32"/>
      <c r="M33" s="33"/>
    </row>
    <row r="34" spans="1:13" s="34" customFormat="1" ht="27.75" customHeight="1" outlineLevel="1" x14ac:dyDescent="0.2">
      <c r="A34" s="95"/>
      <c r="B34" s="42"/>
      <c r="C34" s="42"/>
      <c r="D34" s="55" t="s">
        <v>162</v>
      </c>
      <c r="E34" s="51"/>
      <c r="F34" s="52"/>
      <c r="G34" s="56">
        <v>17.3</v>
      </c>
      <c r="H34" s="57">
        <v>12.61</v>
      </c>
      <c r="I34" s="57"/>
      <c r="J34" s="57">
        <v>0.5</v>
      </c>
      <c r="K34" s="57">
        <f>ROUND(PRODUCT(G34:J34),2)</f>
        <v>109.08</v>
      </c>
      <c r="L34" s="32"/>
      <c r="M34" s="33"/>
    </row>
    <row r="35" spans="1:13" ht="45" x14ac:dyDescent="0.2">
      <c r="A35" s="92" t="s">
        <v>47</v>
      </c>
      <c r="B35" s="11" t="s">
        <v>48</v>
      </c>
      <c r="C35" s="11" t="s">
        <v>15</v>
      </c>
      <c r="D35" s="11" t="s">
        <v>49</v>
      </c>
      <c r="E35" s="102" t="s">
        <v>37</v>
      </c>
      <c r="F35" s="18">
        <f>SUM(K37:K38)</f>
        <v>194.39999999999998</v>
      </c>
    </row>
    <row r="36" spans="1:13" s="34" customFormat="1" ht="27.75" customHeight="1" outlineLevel="1" x14ac:dyDescent="0.2">
      <c r="A36" s="95"/>
      <c r="B36" s="42"/>
      <c r="C36" s="42"/>
      <c r="D36" s="50" t="s">
        <v>125</v>
      </c>
      <c r="E36" s="51"/>
      <c r="F36" s="52"/>
      <c r="G36" s="53" t="s">
        <v>126</v>
      </c>
      <c r="H36" s="54" t="s">
        <v>131</v>
      </c>
      <c r="I36" s="54" t="s">
        <v>128</v>
      </c>
      <c r="J36" s="54" t="s">
        <v>129</v>
      </c>
      <c r="K36" s="54" t="s">
        <v>130</v>
      </c>
      <c r="L36" s="32"/>
      <c r="M36" s="33"/>
    </row>
    <row r="37" spans="1:13" s="34" customFormat="1" ht="33" customHeight="1" outlineLevel="1" x14ac:dyDescent="0.2">
      <c r="A37" s="95"/>
      <c r="B37" s="42"/>
      <c r="C37" s="42"/>
      <c r="D37" s="55" t="s">
        <v>163</v>
      </c>
      <c r="E37" s="51"/>
      <c r="F37" s="52"/>
      <c r="G37" s="56">
        <v>15.8</v>
      </c>
      <c r="H37" s="57">
        <v>10.8</v>
      </c>
      <c r="I37" s="57"/>
      <c r="J37" s="57">
        <v>0.5</v>
      </c>
      <c r="K37" s="57">
        <f>ROUND(PRODUCT(G37:J37),2)</f>
        <v>85.32</v>
      </c>
      <c r="L37" s="32"/>
      <c r="M37" s="33"/>
    </row>
    <row r="38" spans="1:13" s="34" customFormat="1" ht="27.75" customHeight="1" outlineLevel="1" x14ac:dyDescent="0.2">
      <c r="A38" s="95"/>
      <c r="B38" s="42"/>
      <c r="C38" s="42"/>
      <c r="D38" s="55" t="s">
        <v>162</v>
      </c>
      <c r="E38" s="51"/>
      <c r="F38" s="52"/>
      <c r="G38" s="56">
        <v>17.3</v>
      </c>
      <c r="H38" s="57">
        <v>12.61</v>
      </c>
      <c r="I38" s="57"/>
      <c r="J38" s="57">
        <v>0.5</v>
      </c>
      <c r="K38" s="57">
        <f>ROUND(PRODUCT(G38:J38),2)</f>
        <v>109.08</v>
      </c>
      <c r="L38" s="32"/>
      <c r="M38" s="33"/>
    </row>
    <row r="39" spans="1:13" ht="24" customHeight="1" x14ac:dyDescent="0.2">
      <c r="A39" s="92" t="s">
        <v>50</v>
      </c>
      <c r="B39" s="11" t="s">
        <v>51</v>
      </c>
      <c r="C39" s="11" t="s">
        <v>42</v>
      </c>
      <c r="D39" s="11" t="s">
        <v>52</v>
      </c>
      <c r="E39" s="102" t="s">
        <v>26</v>
      </c>
      <c r="F39" s="18">
        <f>SUM(K41)</f>
        <v>115</v>
      </c>
    </row>
    <row r="40" spans="1:13" s="34" customFormat="1" ht="27.75" customHeight="1" outlineLevel="1" x14ac:dyDescent="0.2">
      <c r="A40" s="94"/>
      <c r="B40" s="24"/>
      <c r="C40" s="24"/>
      <c r="D40" s="25" t="s">
        <v>125</v>
      </c>
      <c r="E40" s="40"/>
      <c r="F40" s="26"/>
      <c r="G40" s="28" t="s">
        <v>131</v>
      </c>
      <c r="H40" s="28" t="s">
        <v>127</v>
      </c>
      <c r="I40" s="28" t="s">
        <v>128</v>
      </c>
      <c r="J40" s="28" t="s">
        <v>129</v>
      </c>
      <c r="K40" s="28" t="s">
        <v>130</v>
      </c>
      <c r="L40" s="32"/>
      <c r="M40" s="33"/>
    </row>
    <row r="41" spans="1:13" s="34" customFormat="1" ht="27.75" customHeight="1" outlineLevel="1" x14ac:dyDescent="0.2">
      <c r="A41" s="94"/>
      <c r="B41" s="24"/>
      <c r="C41" s="24"/>
      <c r="D41" s="29" t="s">
        <v>147</v>
      </c>
      <c r="E41" s="40"/>
      <c r="F41" s="26"/>
      <c r="G41" s="30">
        <v>115</v>
      </c>
      <c r="H41" s="31"/>
      <c r="I41" s="31"/>
      <c r="J41" s="31">
        <v>1</v>
      </c>
      <c r="K41" s="31">
        <f>ROUND(PRODUCT(G41:J41),2)</f>
        <v>115</v>
      </c>
      <c r="L41" s="32"/>
      <c r="M41" s="33"/>
    </row>
    <row r="42" spans="1:13" ht="52.5" customHeight="1" x14ac:dyDescent="0.2">
      <c r="A42" s="92" t="s">
        <v>53</v>
      </c>
      <c r="B42" s="11" t="s">
        <v>54</v>
      </c>
      <c r="C42" s="11" t="s">
        <v>55</v>
      </c>
      <c r="D42" s="11" t="s">
        <v>56</v>
      </c>
      <c r="E42" s="102" t="s">
        <v>37</v>
      </c>
      <c r="F42" s="18">
        <f>SUM(K44:K45)</f>
        <v>-29.510000000000048</v>
      </c>
    </row>
    <row r="43" spans="1:13" s="34" customFormat="1" ht="27.75" customHeight="1" outlineLevel="1" x14ac:dyDescent="0.2">
      <c r="A43" s="94"/>
      <c r="B43" s="24"/>
      <c r="C43" s="24"/>
      <c r="D43" s="25" t="s">
        <v>125</v>
      </c>
      <c r="E43" s="40"/>
      <c r="F43" s="26"/>
      <c r="G43" s="28" t="s">
        <v>131</v>
      </c>
      <c r="H43" s="28" t="s">
        <v>127</v>
      </c>
      <c r="I43" s="28" t="s">
        <v>128</v>
      </c>
      <c r="J43" s="28" t="s">
        <v>149</v>
      </c>
      <c r="K43" s="28" t="s">
        <v>130</v>
      </c>
      <c r="L43" s="32"/>
      <c r="M43" s="33"/>
    </row>
    <row r="44" spans="1:13" s="34" customFormat="1" ht="27.75" customHeight="1" outlineLevel="1" x14ac:dyDescent="0.2">
      <c r="A44" s="94"/>
      <c r="B44" s="24"/>
      <c r="C44" s="24"/>
      <c r="D44" s="29" t="s">
        <v>148</v>
      </c>
      <c r="E44" s="40"/>
      <c r="F44" s="26"/>
      <c r="G44" s="67">
        <f>F31+F35</f>
        <v>388.79999999999995</v>
      </c>
      <c r="H44" s="31"/>
      <c r="I44" s="31"/>
      <c r="J44" s="31">
        <v>1.3</v>
      </c>
      <c r="K44" s="31">
        <f>ROUND(PRODUCT(G44:J44),2)</f>
        <v>505.44</v>
      </c>
      <c r="L44" s="32"/>
      <c r="M44" s="33"/>
    </row>
    <row r="45" spans="1:13" s="34" customFormat="1" ht="27.75" customHeight="1" outlineLevel="1" x14ac:dyDescent="0.2">
      <c r="A45" s="94"/>
      <c r="B45" s="24"/>
      <c r="C45" s="24"/>
      <c r="D45" s="29" t="s">
        <v>150</v>
      </c>
      <c r="E45" s="40"/>
      <c r="F45" s="26"/>
      <c r="G45" s="37">
        <f>411.5*-1</f>
        <v>-411.5</v>
      </c>
      <c r="H45" s="31"/>
      <c r="I45" s="31"/>
      <c r="J45" s="31">
        <v>1.3</v>
      </c>
      <c r="K45" s="31">
        <f>ROUND(PRODUCT(G45:J45),2)</f>
        <v>-534.95000000000005</v>
      </c>
      <c r="L45" s="32"/>
      <c r="M45" s="33"/>
    </row>
    <row r="46" spans="1:13" ht="24" customHeight="1" x14ac:dyDescent="0.2">
      <c r="A46" s="91" t="s">
        <v>57</v>
      </c>
      <c r="B46" s="10" t="s">
        <v>9</v>
      </c>
      <c r="C46" s="10"/>
      <c r="D46" s="10" t="s">
        <v>58</v>
      </c>
      <c r="E46" s="101"/>
      <c r="F46" s="17">
        <v>1</v>
      </c>
    </row>
    <row r="47" spans="1:13" ht="59.25" customHeight="1" outlineLevel="1" x14ac:dyDescent="0.2">
      <c r="A47" s="92" t="s">
        <v>59</v>
      </c>
      <c r="B47" s="11" t="s">
        <v>60</v>
      </c>
      <c r="C47" s="11" t="s">
        <v>15</v>
      </c>
      <c r="D47" s="11" t="s">
        <v>61</v>
      </c>
      <c r="E47" s="102" t="s">
        <v>62</v>
      </c>
      <c r="F47" s="18">
        <f>K49</f>
        <v>2351</v>
      </c>
    </row>
    <row r="48" spans="1:13" s="34" customFormat="1" ht="34.5" customHeight="1" outlineLevel="1" x14ac:dyDescent="0.2">
      <c r="A48" s="96"/>
      <c r="B48" s="58"/>
      <c r="C48" s="58"/>
      <c r="D48" s="50" t="s">
        <v>125</v>
      </c>
      <c r="E48" s="51"/>
      <c r="F48" s="52"/>
      <c r="G48" s="53" t="s">
        <v>143</v>
      </c>
      <c r="H48" s="54" t="s">
        <v>127</v>
      </c>
      <c r="I48" s="54" t="s">
        <v>128</v>
      </c>
      <c r="J48" s="54" t="s">
        <v>129</v>
      </c>
      <c r="K48" s="54" t="s">
        <v>130</v>
      </c>
      <c r="L48" s="32"/>
      <c r="M48" s="33"/>
    </row>
    <row r="49" spans="1:13" s="34" customFormat="1" ht="27.75" customHeight="1" outlineLevel="1" x14ac:dyDescent="0.2">
      <c r="A49" s="96"/>
      <c r="B49" s="58"/>
      <c r="C49" s="58"/>
      <c r="D49" s="55" t="s">
        <v>142</v>
      </c>
      <c r="E49" s="51"/>
      <c r="F49" s="52"/>
      <c r="G49" s="56">
        <v>2351</v>
      </c>
      <c r="H49" s="57"/>
      <c r="I49" s="57"/>
      <c r="J49" s="57"/>
      <c r="K49" s="57">
        <f>ROUND(PRODUCT(G49:J49),2)</f>
        <v>2351</v>
      </c>
      <c r="L49" s="32"/>
      <c r="M49" s="33"/>
    </row>
    <row r="50" spans="1:13" s="34" customFormat="1" ht="27.75" customHeight="1" outlineLevel="1" x14ac:dyDescent="0.2">
      <c r="A50" s="94"/>
      <c r="B50" s="24"/>
      <c r="C50" s="24"/>
      <c r="D50" s="29"/>
      <c r="E50" s="40"/>
      <c r="F50" s="26"/>
      <c r="G50" s="35"/>
      <c r="H50" s="36"/>
      <c r="I50" s="36"/>
      <c r="J50" s="36"/>
      <c r="K50" s="36"/>
      <c r="L50" s="32"/>
      <c r="M50" s="33"/>
    </row>
    <row r="51" spans="1:13" ht="59.25" customHeight="1" outlineLevel="1" x14ac:dyDescent="0.2">
      <c r="A51" s="92" t="s">
        <v>139</v>
      </c>
      <c r="B51" s="11">
        <v>40328</v>
      </c>
      <c r="C51" s="11" t="s">
        <v>15</v>
      </c>
      <c r="D51" s="11" t="s">
        <v>138</v>
      </c>
      <c r="E51" s="102" t="s">
        <v>62</v>
      </c>
      <c r="F51" s="18">
        <f>SUM(K53:K54)</f>
        <v>679</v>
      </c>
    </row>
    <row r="52" spans="1:13" s="34" customFormat="1" ht="27.75" customHeight="1" outlineLevel="1" x14ac:dyDescent="0.2">
      <c r="A52" s="94"/>
      <c r="B52" s="24"/>
      <c r="C52" s="58"/>
      <c r="D52" s="50" t="s">
        <v>125</v>
      </c>
      <c r="E52" s="51"/>
      <c r="F52" s="52"/>
      <c r="G52" s="53" t="s">
        <v>143</v>
      </c>
      <c r="H52" s="54" t="s">
        <v>127</v>
      </c>
      <c r="I52" s="54" t="s">
        <v>128</v>
      </c>
      <c r="J52" s="54" t="s">
        <v>129</v>
      </c>
      <c r="K52" s="54" t="s">
        <v>130</v>
      </c>
      <c r="L52" s="32"/>
      <c r="M52" s="33"/>
    </row>
    <row r="53" spans="1:13" s="34" customFormat="1" ht="27.75" customHeight="1" outlineLevel="1" x14ac:dyDescent="0.2">
      <c r="A53" s="94"/>
      <c r="B53" s="24"/>
      <c r="C53" s="58"/>
      <c r="D53" s="55" t="s">
        <v>144</v>
      </c>
      <c r="E53" s="51"/>
      <c r="F53" s="52"/>
      <c r="G53" s="56">
        <v>175</v>
      </c>
      <c r="H53" s="57"/>
      <c r="I53" s="57"/>
      <c r="J53" s="57"/>
      <c r="K53" s="57">
        <f>ROUND(PRODUCT(G53:J53),2)</f>
        <v>175</v>
      </c>
      <c r="L53" s="32"/>
      <c r="M53" s="33"/>
    </row>
    <row r="54" spans="1:13" s="34" customFormat="1" ht="27.75" customHeight="1" outlineLevel="1" x14ac:dyDescent="0.2">
      <c r="A54" s="94"/>
      <c r="B54" s="24"/>
      <c r="C54" s="58"/>
      <c r="D54" s="55" t="s">
        <v>145</v>
      </c>
      <c r="E54" s="51"/>
      <c r="F54" s="52"/>
      <c r="G54" s="56">
        <v>504</v>
      </c>
      <c r="H54" s="57"/>
      <c r="I54" s="57"/>
      <c r="J54" s="57"/>
      <c r="K54" s="57">
        <f>ROUND(PRODUCT(G54:J54),2)</f>
        <v>504</v>
      </c>
      <c r="L54" s="32"/>
      <c r="M54" s="33"/>
    </row>
    <row r="55" spans="1:13" ht="59.25" customHeight="1" outlineLevel="1" x14ac:dyDescent="0.2">
      <c r="A55" s="92" t="s">
        <v>141</v>
      </c>
      <c r="B55" s="11">
        <v>40246</v>
      </c>
      <c r="C55" s="11" t="s">
        <v>15</v>
      </c>
      <c r="D55" s="11" t="s">
        <v>140</v>
      </c>
      <c r="E55" s="102" t="s">
        <v>62</v>
      </c>
      <c r="F55" s="18">
        <f>SUM(K57:K57)</f>
        <v>475</v>
      </c>
    </row>
    <row r="56" spans="1:13" s="34" customFormat="1" ht="27.75" customHeight="1" outlineLevel="1" x14ac:dyDescent="0.2">
      <c r="A56" s="94"/>
      <c r="B56" s="24"/>
      <c r="C56" s="59"/>
      <c r="D56" s="60" t="s">
        <v>125</v>
      </c>
      <c r="E56" s="41"/>
      <c r="F56" s="61"/>
      <c r="G56" s="62" t="s">
        <v>143</v>
      </c>
      <c r="H56" s="63" t="s">
        <v>127</v>
      </c>
      <c r="I56" s="63" t="s">
        <v>128</v>
      </c>
      <c r="J56" s="63" t="s">
        <v>129</v>
      </c>
      <c r="K56" s="63" t="s">
        <v>130</v>
      </c>
      <c r="L56" s="32"/>
      <c r="M56" s="33"/>
    </row>
    <row r="57" spans="1:13" s="34" customFormat="1" ht="27.75" customHeight="1" outlineLevel="1" x14ac:dyDescent="0.2">
      <c r="A57" s="94"/>
      <c r="B57" s="24"/>
      <c r="C57" s="59"/>
      <c r="D57" s="64" t="s">
        <v>146</v>
      </c>
      <c r="E57" s="41"/>
      <c r="F57" s="61"/>
      <c r="G57" s="65">
        <v>475</v>
      </c>
      <c r="H57" s="66"/>
      <c r="I57" s="66"/>
      <c r="J57" s="66">
        <v>1</v>
      </c>
      <c r="K57" s="66">
        <f>ROUND(PRODUCT(G57:J57),2)</f>
        <v>475</v>
      </c>
      <c r="L57" s="32"/>
      <c r="M57" s="33"/>
    </row>
    <row r="58" spans="1:13" ht="24" customHeight="1" x14ac:dyDescent="0.2">
      <c r="A58" s="91" t="s">
        <v>63</v>
      </c>
      <c r="B58" s="10" t="s">
        <v>9</v>
      </c>
      <c r="C58" s="10"/>
      <c r="D58" s="10" t="s">
        <v>64</v>
      </c>
      <c r="E58" s="101"/>
      <c r="F58" s="17">
        <v>1</v>
      </c>
    </row>
    <row r="59" spans="1:13" ht="71.25" customHeight="1" x14ac:dyDescent="0.2">
      <c r="A59" s="92" t="s">
        <v>152</v>
      </c>
      <c r="B59" s="11">
        <v>40331</v>
      </c>
      <c r="C59" s="11" t="s">
        <v>15</v>
      </c>
      <c r="D59" s="11" t="s">
        <v>151</v>
      </c>
      <c r="E59" s="102" t="s">
        <v>37</v>
      </c>
      <c r="F59" s="18">
        <f>SUM(K61:K63)</f>
        <v>159.13999999999999</v>
      </c>
    </row>
    <row r="60" spans="1:13" ht="27.75" customHeight="1" outlineLevel="1" x14ac:dyDescent="0.2">
      <c r="A60" s="94"/>
      <c r="B60" s="24"/>
      <c r="C60" s="24"/>
      <c r="D60" s="50" t="s">
        <v>125</v>
      </c>
      <c r="E60" s="51"/>
      <c r="F60" s="52"/>
      <c r="G60" s="53" t="s">
        <v>126</v>
      </c>
      <c r="H60" s="54" t="s">
        <v>131</v>
      </c>
      <c r="I60" s="54" t="s">
        <v>128</v>
      </c>
      <c r="J60" s="54" t="s">
        <v>137</v>
      </c>
      <c r="K60" s="54" t="s">
        <v>130</v>
      </c>
      <c r="L60" s="2"/>
      <c r="M60" s="3"/>
    </row>
    <row r="61" spans="1:13" ht="71.25" customHeight="1" outlineLevel="1" x14ac:dyDescent="0.2">
      <c r="A61" s="94"/>
      <c r="B61" s="24"/>
      <c r="C61" s="24"/>
      <c r="D61" s="55" t="s">
        <v>134</v>
      </c>
      <c r="E61" s="51"/>
      <c r="F61" s="52"/>
      <c r="G61" s="56">
        <v>18.3</v>
      </c>
      <c r="H61" s="57"/>
      <c r="I61" s="57">
        <v>3.8</v>
      </c>
      <c r="J61" s="57">
        <v>0.55000000000000004</v>
      </c>
      <c r="K61" s="57">
        <f>ROUND(PRODUCT(G61:J61),2)</f>
        <v>38.25</v>
      </c>
      <c r="L61" s="2"/>
      <c r="M61" s="3"/>
    </row>
    <row r="62" spans="1:13" ht="52.5" customHeight="1" outlineLevel="1" x14ac:dyDescent="0.2">
      <c r="A62" s="94"/>
      <c r="B62" s="24"/>
      <c r="C62" s="24"/>
      <c r="D62" s="55" t="s">
        <v>135</v>
      </c>
      <c r="E62" s="51"/>
      <c r="F62" s="52"/>
      <c r="G62" s="56">
        <v>13</v>
      </c>
      <c r="H62" s="57"/>
      <c r="I62" s="57">
        <v>3.8</v>
      </c>
      <c r="J62" s="57">
        <v>0.55000000000000004</v>
      </c>
      <c r="K62" s="57">
        <f t="shared" ref="K62:K63" si="0">ROUND(PRODUCT(G62:J62),2)</f>
        <v>27.17</v>
      </c>
      <c r="L62" s="2"/>
      <c r="M62" s="3"/>
    </row>
    <row r="63" spans="1:13" ht="52.5" customHeight="1" outlineLevel="1" x14ac:dyDescent="0.2">
      <c r="A63" s="94"/>
      <c r="B63" s="24"/>
      <c r="C63" s="24"/>
      <c r="D63" s="55" t="s">
        <v>136</v>
      </c>
      <c r="E63" s="51"/>
      <c r="F63" s="52"/>
      <c r="G63" s="56">
        <v>35.1</v>
      </c>
      <c r="H63" s="57">
        <v>2.67</v>
      </c>
      <c r="I63" s="57"/>
      <c r="J63" s="57"/>
      <c r="K63" s="57">
        <f t="shared" si="0"/>
        <v>93.72</v>
      </c>
      <c r="L63" s="2"/>
      <c r="M63" s="3"/>
    </row>
    <row r="64" spans="1:13" ht="60.75" customHeight="1" x14ac:dyDescent="0.2">
      <c r="A64" s="92" t="s">
        <v>153</v>
      </c>
      <c r="B64" s="11" t="s">
        <v>65</v>
      </c>
      <c r="C64" s="11" t="s">
        <v>15</v>
      </c>
      <c r="D64" s="11" t="s">
        <v>66</v>
      </c>
      <c r="E64" s="102" t="s">
        <v>37</v>
      </c>
      <c r="F64" s="18">
        <f>SUM(K66:K66)</f>
        <v>5.75</v>
      </c>
    </row>
    <row r="65" spans="1:13" ht="27.75" customHeight="1" outlineLevel="1" x14ac:dyDescent="0.2">
      <c r="A65" s="95"/>
      <c r="B65" s="42"/>
      <c r="C65" s="42"/>
      <c r="D65" s="43" t="s">
        <v>125</v>
      </c>
      <c r="E65" s="40"/>
      <c r="F65" s="44"/>
      <c r="G65" s="45" t="s">
        <v>126</v>
      </c>
      <c r="H65" s="46" t="s">
        <v>131</v>
      </c>
      <c r="I65" s="46" t="s">
        <v>128</v>
      </c>
      <c r="J65" s="46" t="s">
        <v>137</v>
      </c>
      <c r="K65" s="46" t="s">
        <v>130</v>
      </c>
      <c r="L65" s="2"/>
      <c r="M65" s="3"/>
    </row>
    <row r="66" spans="1:13" ht="71.25" customHeight="1" outlineLevel="1" x14ac:dyDescent="0.2">
      <c r="A66" s="95"/>
      <c r="B66" s="42"/>
      <c r="C66" s="42"/>
      <c r="D66" s="47" t="s">
        <v>241</v>
      </c>
      <c r="E66" s="40"/>
      <c r="F66" s="44"/>
      <c r="G66" s="48"/>
      <c r="H66" s="49">
        <v>115</v>
      </c>
      <c r="I66" s="49"/>
      <c r="J66" s="49">
        <v>0.05</v>
      </c>
      <c r="K66" s="49">
        <f>ROUND(PRODUCT(G66:J66),2)</f>
        <v>5.75</v>
      </c>
      <c r="L66" s="2"/>
      <c r="M66" s="3"/>
    </row>
    <row r="67" spans="1:13" ht="24" customHeight="1" x14ac:dyDescent="0.2">
      <c r="A67" s="91" t="s">
        <v>67</v>
      </c>
      <c r="B67" s="10" t="s">
        <v>9</v>
      </c>
      <c r="C67" s="10"/>
      <c r="D67" s="10" t="s">
        <v>68</v>
      </c>
      <c r="E67" s="101"/>
      <c r="F67" s="17"/>
    </row>
    <row r="68" spans="1:13" ht="24" customHeight="1" x14ac:dyDescent="0.2">
      <c r="A68" s="97" t="s">
        <v>69</v>
      </c>
      <c r="B68" s="86" t="s">
        <v>179</v>
      </c>
      <c r="C68" s="86" t="s">
        <v>15</v>
      </c>
      <c r="D68" s="86" t="s">
        <v>180</v>
      </c>
      <c r="E68" s="103" t="s">
        <v>26</v>
      </c>
      <c r="F68" s="18">
        <f>SUM(K70)</f>
        <v>119</v>
      </c>
      <c r="G68"/>
      <c r="H68"/>
      <c r="I68"/>
      <c r="J68"/>
      <c r="K68"/>
    </row>
    <row r="69" spans="1:13" s="34" customFormat="1" ht="36" customHeight="1" outlineLevel="1" x14ac:dyDescent="0.2">
      <c r="A69" s="94"/>
      <c r="B69" s="24"/>
      <c r="C69" s="24"/>
      <c r="D69" s="50" t="s">
        <v>125</v>
      </c>
      <c r="E69" s="51"/>
      <c r="F69" s="52"/>
      <c r="G69" s="53" t="s">
        <v>126</v>
      </c>
      <c r="H69" s="54" t="s">
        <v>127</v>
      </c>
      <c r="I69" s="54" t="s">
        <v>128</v>
      </c>
      <c r="J69" s="54" t="s">
        <v>229</v>
      </c>
      <c r="K69" s="54" t="s">
        <v>130</v>
      </c>
      <c r="L69" s="32"/>
      <c r="M69" s="33"/>
    </row>
    <row r="70" spans="1:13" s="34" customFormat="1" ht="27.75" customHeight="1" outlineLevel="1" x14ac:dyDescent="0.2">
      <c r="A70" s="94"/>
      <c r="B70" s="24"/>
      <c r="C70" s="24"/>
      <c r="D70" s="55" t="s">
        <v>230</v>
      </c>
      <c r="E70" s="51"/>
      <c r="F70" s="52"/>
      <c r="G70" s="56"/>
      <c r="H70" s="57"/>
      <c r="I70" s="57"/>
      <c r="J70" s="57">
        <v>119</v>
      </c>
      <c r="K70" s="57">
        <f t="shared" ref="K70" si="1">ROUND(PRODUCT(G70:J70),2)</f>
        <v>119</v>
      </c>
      <c r="L70" s="32"/>
      <c r="M70" s="33"/>
    </row>
    <row r="71" spans="1:13" ht="87" customHeight="1" x14ac:dyDescent="0.2">
      <c r="A71" s="92" t="s">
        <v>72</v>
      </c>
      <c r="B71" s="11" t="s">
        <v>70</v>
      </c>
      <c r="C71" s="11" t="s">
        <v>42</v>
      </c>
      <c r="D71" s="11" t="s">
        <v>71</v>
      </c>
      <c r="E71" s="102" t="s">
        <v>26</v>
      </c>
      <c r="F71" s="18">
        <f>SUM(K73:K75)</f>
        <v>459.9</v>
      </c>
    </row>
    <row r="72" spans="1:13" s="34" customFormat="1" ht="27.75" customHeight="1" outlineLevel="1" x14ac:dyDescent="0.2">
      <c r="A72" s="94"/>
      <c r="B72" s="24"/>
      <c r="C72" s="24"/>
      <c r="D72" s="50" t="s">
        <v>125</v>
      </c>
      <c r="E72" s="51"/>
      <c r="F72" s="52"/>
      <c r="G72" s="53" t="s">
        <v>126</v>
      </c>
      <c r="H72" s="54" t="s">
        <v>127</v>
      </c>
      <c r="I72" s="54" t="s">
        <v>128</v>
      </c>
      <c r="J72" s="54" t="s">
        <v>129</v>
      </c>
      <c r="K72" s="54" t="s">
        <v>130</v>
      </c>
      <c r="L72" s="32"/>
      <c r="M72" s="33"/>
    </row>
    <row r="73" spans="1:13" s="34" customFormat="1" ht="27.75" customHeight="1" outlineLevel="1" x14ac:dyDescent="0.2">
      <c r="A73" s="94"/>
      <c r="B73" s="24"/>
      <c r="C73" s="24"/>
      <c r="D73" s="55" t="s">
        <v>164</v>
      </c>
      <c r="E73" s="51"/>
      <c r="F73" s="52"/>
      <c r="G73" s="56">
        <v>17.3</v>
      </c>
      <c r="H73" s="57">
        <v>6.3</v>
      </c>
      <c r="I73" s="57"/>
      <c r="J73" s="57">
        <v>2</v>
      </c>
      <c r="K73" s="57">
        <f>ROUND(PRODUCT(G73:J73),2)</f>
        <v>217.98</v>
      </c>
      <c r="L73" s="32"/>
      <c r="M73" s="33"/>
    </row>
    <row r="74" spans="1:13" s="34" customFormat="1" ht="27.75" customHeight="1" outlineLevel="1" x14ac:dyDescent="0.2">
      <c r="A74" s="94"/>
      <c r="B74" s="24"/>
      <c r="C74" s="24"/>
      <c r="D74" s="55" t="s">
        <v>165</v>
      </c>
      <c r="E74" s="51"/>
      <c r="F74" s="52"/>
      <c r="G74" s="56">
        <v>15.8</v>
      </c>
      <c r="H74" s="57">
        <v>6.3</v>
      </c>
      <c r="I74" s="57"/>
      <c r="J74" s="57">
        <v>2</v>
      </c>
      <c r="K74" s="57">
        <f t="shared" ref="K74" si="2">ROUND(PRODUCT(G74:J74),2)</f>
        <v>199.08</v>
      </c>
      <c r="L74" s="32"/>
      <c r="M74" s="33"/>
    </row>
    <row r="75" spans="1:13" s="34" customFormat="1" ht="27.75" customHeight="1" outlineLevel="1" x14ac:dyDescent="0.2">
      <c r="A75" s="94"/>
      <c r="B75" s="24"/>
      <c r="C75" s="24"/>
      <c r="D75" s="55" t="s">
        <v>166</v>
      </c>
      <c r="E75" s="51"/>
      <c r="F75" s="52"/>
      <c r="G75" s="56">
        <v>1.7</v>
      </c>
      <c r="H75" s="57">
        <v>6.3</v>
      </c>
      <c r="I75" s="57"/>
      <c r="J75" s="57">
        <v>4</v>
      </c>
      <c r="K75" s="57">
        <f t="shared" ref="K75" si="3">ROUND(PRODUCT(G75:J75),2)</f>
        <v>42.84</v>
      </c>
      <c r="L75" s="32"/>
      <c r="M75" s="33"/>
    </row>
    <row r="76" spans="1:13" ht="54.75" customHeight="1" x14ac:dyDescent="0.2">
      <c r="A76" s="92" t="s">
        <v>212</v>
      </c>
      <c r="B76" s="11" t="s">
        <v>73</v>
      </c>
      <c r="C76" s="11" t="s">
        <v>15</v>
      </c>
      <c r="D76" s="11" t="s">
        <v>74</v>
      </c>
      <c r="E76" s="102" t="s">
        <v>26</v>
      </c>
      <c r="F76" s="18">
        <f>SUM(K78:K79)</f>
        <v>208.53</v>
      </c>
    </row>
    <row r="77" spans="1:13" s="34" customFormat="1" ht="27.75" customHeight="1" outlineLevel="1" x14ac:dyDescent="0.2">
      <c r="A77" s="94"/>
      <c r="B77" s="24"/>
      <c r="C77" s="24"/>
      <c r="D77" s="50" t="s">
        <v>125</v>
      </c>
      <c r="E77" s="51"/>
      <c r="F77" s="52"/>
      <c r="G77" s="53" t="s">
        <v>126</v>
      </c>
      <c r="H77" s="54" t="s">
        <v>127</v>
      </c>
      <c r="I77" s="54" t="s">
        <v>128</v>
      </c>
      <c r="J77" s="54" t="s">
        <v>129</v>
      </c>
      <c r="K77" s="54" t="s">
        <v>130</v>
      </c>
      <c r="L77" s="32"/>
      <c r="M77" s="33"/>
    </row>
    <row r="78" spans="1:13" s="34" customFormat="1" ht="27.75" customHeight="1" outlineLevel="1" x14ac:dyDescent="0.2">
      <c r="A78" s="94"/>
      <c r="B78" s="24"/>
      <c r="C78" s="24"/>
      <c r="D78" s="55" t="s">
        <v>154</v>
      </c>
      <c r="E78" s="51"/>
      <c r="F78" s="52"/>
      <c r="G78" s="56">
        <v>17.3</v>
      </c>
      <c r="H78" s="57">
        <v>6.3</v>
      </c>
      <c r="I78" s="57"/>
      <c r="J78" s="57">
        <v>1</v>
      </c>
      <c r="K78" s="57">
        <f>ROUND(PRODUCT(G78:J78),2)</f>
        <v>108.99</v>
      </c>
      <c r="L78" s="32"/>
      <c r="M78" s="33"/>
    </row>
    <row r="79" spans="1:13" s="34" customFormat="1" ht="27.75" customHeight="1" outlineLevel="1" x14ac:dyDescent="0.2">
      <c r="A79" s="94"/>
      <c r="B79" s="24"/>
      <c r="C79" s="24"/>
      <c r="D79" s="55" t="s">
        <v>154</v>
      </c>
      <c r="E79" s="51"/>
      <c r="F79" s="52"/>
      <c r="G79" s="56">
        <v>15.8</v>
      </c>
      <c r="H79" s="57">
        <v>6.3</v>
      </c>
      <c r="I79" s="57"/>
      <c r="J79" s="57">
        <v>1</v>
      </c>
      <c r="K79" s="57">
        <f>ROUND(PRODUCT(G79:J79),2)</f>
        <v>99.54</v>
      </c>
      <c r="L79" s="32"/>
      <c r="M79" s="33"/>
    </row>
    <row r="80" spans="1:13" ht="24" customHeight="1" x14ac:dyDescent="0.2">
      <c r="A80" s="91">
        <v>7</v>
      </c>
      <c r="B80" s="10" t="s">
        <v>9</v>
      </c>
      <c r="C80" s="10"/>
      <c r="D80" s="10" t="s">
        <v>77</v>
      </c>
      <c r="E80" s="101"/>
      <c r="F80" s="17">
        <v>1</v>
      </c>
    </row>
    <row r="81" spans="1:13" ht="32.25" customHeight="1" x14ac:dyDescent="0.2">
      <c r="A81" s="92" t="s">
        <v>213</v>
      </c>
      <c r="B81" s="11" t="s">
        <v>79</v>
      </c>
      <c r="C81" s="11" t="s">
        <v>42</v>
      </c>
      <c r="D81" s="11" t="s">
        <v>80</v>
      </c>
      <c r="E81" s="102" t="s">
        <v>81</v>
      </c>
      <c r="F81" s="18">
        <f>SUM(K83)</f>
        <v>228</v>
      </c>
    </row>
    <row r="82" spans="1:13" s="34" customFormat="1" ht="37.5" customHeight="1" outlineLevel="1" x14ac:dyDescent="0.2">
      <c r="A82" s="94"/>
      <c r="B82" s="24"/>
      <c r="C82" s="24"/>
      <c r="D82" s="25" t="s">
        <v>125</v>
      </c>
      <c r="E82" s="40"/>
      <c r="F82" s="26"/>
      <c r="G82" s="27" t="s">
        <v>126</v>
      </c>
      <c r="H82" s="28" t="s">
        <v>127</v>
      </c>
      <c r="I82" s="28" t="s">
        <v>128</v>
      </c>
      <c r="J82" s="28" t="s">
        <v>129</v>
      </c>
      <c r="K82" s="28" t="s">
        <v>130</v>
      </c>
      <c r="L82" s="32"/>
      <c r="M82" s="33"/>
    </row>
    <row r="83" spans="1:13" s="34" customFormat="1" ht="27.75" customHeight="1" outlineLevel="1" x14ac:dyDescent="0.2">
      <c r="A83" s="94"/>
      <c r="B83" s="24"/>
      <c r="C83" s="24"/>
      <c r="D83" s="29" t="s">
        <v>155</v>
      </c>
      <c r="E83" s="40"/>
      <c r="F83" s="26"/>
      <c r="G83" s="30"/>
      <c r="H83" s="31"/>
      <c r="I83" s="31"/>
      <c r="J83" s="31">
        <v>228</v>
      </c>
      <c r="K83" s="31">
        <f>ROUND(PRODUCT(G83:J83),2)</f>
        <v>228</v>
      </c>
      <c r="L83" s="32"/>
      <c r="M83" s="33"/>
    </row>
    <row r="84" spans="1:13" ht="72" customHeight="1" x14ac:dyDescent="0.2">
      <c r="A84" s="92" t="s">
        <v>214</v>
      </c>
      <c r="B84" s="11" t="s">
        <v>82</v>
      </c>
      <c r="C84" s="11" t="s">
        <v>42</v>
      </c>
      <c r="D84" s="11" t="s">
        <v>83</v>
      </c>
      <c r="E84" s="104" t="s">
        <v>26</v>
      </c>
      <c r="F84" s="18">
        <f>SUM(K86:K87)</f>
        <v>33.549999999999997</v>
      </c>
    </row>
    <row r="85" spans="1:13" s="34" customFormat="1" ht="36" customHeight="1" outlineLevel="1" x14ac:dyDescent="0.2">
      <c r="A85" s="94"/>
      <c r="B85" s="24"/>
      <c r="C85" s="24"/>
      <c r="D85" s="25" t="s">
        <v>125</v>
      </c>
      <c r="E85" s="40"/>
      <c r="F85" s="26"/>
      <c r="G85" s="27" t="s">
        <v>126</v>
      </c>
      <c r="H85" s="28" t="s">
        <v>131</v>
      </c>
      <c r="I85" s="28" t="s">
        <v>128</v>
      </c>
      <c r="J85" s="28" t="s">
        <v>129</v>
      </c>
      <c r="K85" s="28" t="s">
        <v>130</v>
      </c>
      <c r="L85" s="32"/>
      <c r="M85" s="33"/>
    </row>
    <row r="86" spans="1:13" s="34" customFormat="1" ht="27.75" customHeight="1" outlineLevel="1" x14ac:dyDescent="0.2">
      <c r="A86" s="94"/>
      <c r="B86" s="24"/>
      <c r="C86" s="24"/>
      <c r="D86" s="29" t="s">
        <v>231</v>
      </c>
      <c r="E86" s="40"/>
      <c r="F86" s="26"/>
      <c r="G86" s="30">
        <v>18.3</v>
      </c>
      <c r="H86" s="31"/>
      <c r="I86" s="31">
        <v>1</v>
      </c>
      <c r="J86" s="31">
        <v>1</v>
      </c>
      <c r="K86" s="31">
        <f>ROUND(PRODUCT(G86:J86),2)</f>
        <v>18.3</v>
      </c>
      <c r="L86" s="32"/>
      <c r="M86" s="33"/>
    </row>
    <row r="87" spans="1:13" s="34" customFormat="1" ht="27.75" customHeight="1" outlineLevel="1" x14ac:dyDescent="0.2">
      <c r="A87" s="94"/>
      <c r="B87" s="24"/>
      <c r="C87" s="24"/>
      <c r="D87" s="29" t="s">
        <v>231</v>
      </c>
      <c r="E87" s="40"/>
      <c r="F87" s="26"/>
      <c r="G87" s="30">
        <v>15.25</v>
      </c>
      <c r="H87" s="31"/>
      <c r="I87" s="31">
        <v>1</v>
      </c>
      <c r="J87" s="31">
        <v>1</v>
      </c>
      <c r="K87" s="31">
        <f>ROUND(PRODUCT(G87:J87),2)</f>
        <v>15.25</v>
      </c>
      <c r="L87" s="32"/>
      <c r="M87" s="33"/>
    </row>
    <row r="88" spans="1:13" ht="62.25" customHeight="1" x14ac:dyDescent="0.2">
      <c r="A88" s="92" t="s">
        <v>215</v>
      </c>
      <c r="B88" s="11" t="s">
        <v>84</v>
      </c>
      <c r="C88" s="11" t="s">
        <v>42</v>
      </c>
      <c r="D88" s="11" t="s">
        <v>85</v>
      </c>
      <c r="E88" s="102" t="s">
        <v>86</v>
      </c>
      <c r="F88" s="18">
        <f>SUM(K90)</f>
        <v>32</v>
      </c>
    </row>
    <row r="89" spans="1:13" s="34" customFormat="1" ht="39" customHeight="1" x14ac:dyDescent="0.2">
      <c r="A89" s="94"/>
      <c r="B89" s="24"/>
      <c r="C89" s="24"/>
      <c r="D89" s="25" t="s">
        <v>125</v>
      </c>
      <c r="E89" s="40"/>
      <c r="F89" s="26"/>
      <c r="G89" s="27" t="s">
        <v>126</v>
      </c>
      <c r="H89" s="28" t="s">
        <v>127</v>
      </c>
      <c r="I89" s="28" t="s">
        <v>128</v>
      </c>
      <c r="J89" s="28" t="s">
        <v>129</v>
      </c>
      <c r="K89" s="28" t="s">
        <v>130</v>
      </c>
    </row>
    <row r="90" spans="1:13" s="34" customFormat="1" ht="39" customHeight="1" x14ac:dyDescent="0.2">
      <c r="A90" s="94"/>
      <c r="B90" s="24"/>
      <c r="C90" s="24"/>
      <c r="D90" s="29" t="s">
        <v>232</v>
      </c>
      <c r="E90" s="40"/>
      <c r="F90" s="26"/>
      <c r="G90" s="30">
        <v>32</v>
      </c>
      <c r="H90" s="31"/>
      <c r="I90" s="31"/>
      <c r="J90" s="31">
        <v>1</v>
      </c>
      <c r="K90" s="31">
        <f>ROUND(PRODUCT(G90:J90),2)</f>
        <v>32</v>
      </c>
    </row>
    <row r="91" spans="1:13" ht="59.25" customHeight="1" x14ac:dyDescent="0.2">
      <c r="A91" s="92" t="s">
        <v>216</v>
      </c>
      <c r="B91" s="11" t="s">
        <v>87</v>
      </c>
      <c r="C91" s="11" t="s">
        <v>42</v>
      </c>
      <c r="D91" s="11" t="s">
        <v>88</v>
      </c>
      <c r="E91" s="102" t="s">
        <v>86</v>
      </c>
      <c r="F91" s="18">
        <f>SUM(K93)</f>
        <v>32</v>
      </c>
    </row>
    <row r="92" spans="1:13" s="34" customFormat="1" ht="26.1" customHeight="1" x14ac:dyDescent="0.2">
      <c r="A92" s="94"/>
      <c r="B92" s="24"/>
      <c r="C92" s="24"/>
      <c r="D92" s="25" t="s">
        <v>125</v>
      </c>
      <c r="E92" s="40"/>
      <c r="F92" s="26"/>
      <c r="G92" s="27" t="s">
        <v>126</v>
      </c>
      <c r="H92" s="28" t="s">
        <v>127</v>
      </c>
      <c r="I92" s="28" t="s">
        <v>128</v>
      </c>
      <c r="J92" s="28" t="s">
        <v>129</v>
      </c>
      <c r="K92" s="28" t="s">
        <v>130</v>
      </c>
    </row>
    <row r="93" spans="1:13" s="34" customFormat="1" ht="26.1" customHeight="1" x14ac:dyDescent="0.2">
      <c r="A93" s="94"/>
      <c r="B93" s="24"/>
      <c r="C93" s="24"/>
      <c r="D93" s="29" t="s">
        <v>161</v>
      </c>
      <c r="E93" s="40"/>
      <c r="F93" s="26"/>
      <c r="G93" s="30">
        <v>32</v>
      </c>
      <c r="H93" s="31"/>
      <c r="I93" s="31"/>
      <c r="J93" s="31">
        <v>1</v>
      </c>
      <c r="K93" s="31">
        <f>ROUND(PRODUCT(G93:J93),2)</f>
        <v>32</v>
      </c>
    </row>
    <row r="94" spans="1:13" ht="60.75" customHeight="1" x14ac:dyDescent="0.2">
      <c r="A94" s="92" t="s">
        <v>217</v>
      </c>
      <c r="B94" s="11" t="s">
        <v>89</v>
      </c>
      <c r="C94" s="11" t="s">
        <v>42</v>
      </c>
      <c r="D94" s="11" t="s">
        <v>90</v>
      </c>
      <c r="E94" s="102" t="s">
        <v>86</v>
      </c>
      <c r="F94" s="18">
        <f>SUM(K96:K97)</f>
        <v>25.2</v>
      </c>
    </row>
    <row r="95" spans="1:13" s="34" customFormat="1" ht="39" customHeight="1" x14ac:dyDescent="0.2">
      <c r="A95" s="94"/>
      <c r="B95" s="24"/>
      <c r="C95" s="24"/>
      <c r="D95" s="25" t="s">
        <v>125</v>
      </c>
      <c r="E95" s="40"/>
      <c r="F95" s="26"/>
      <c r="G95" s="27" t="s">
        <v>126</v>
      </c>
      <c r="H95" s="28" t="s">
        <v>127</v>
      </c>
      <c r="I95" s="28" t="s">
        <v>128</v>
      </c>
      <c r="J95" s="28" t="s">
        <v>129</v>
      </c>
      <c r="K95" s="28" t="s">
        <v>130</v>
      </c>
    </row>
    <row r="96" spans="1:13" s="34" customFormat="1" ht="39" customHeight="1" x14ac:dyDescent="0.2">
      <c r="A96" s="94"/>
      <c r="B96" s="24"/>
      <c r="C96" s="24"/>
      <c r="D96" s="29" t="s">
        <v>158</v>
      </c>
      <c r="E96" s="40"/>
      <c r="F96" s="26"/>
      <c r="G96" s="30"/>
      <c r="H96" s="31">
        <v>6.3</v>
      </c>
      <c r="I96" s="31"/>
      <c r="J96" s="31">
        <v>3</v>
      </c>
      <c r="K96" s="31">
        <f>ROUND(PRODUCT(G96:J96),2)</f>
        <v>18.899999999999999</v>
      </c>
    </row>
    <row r="97" spans="1:11" s="34" customFormat="1" ht="39" customHeight="1" x14ac:dyDescent="0.2">
      <c r="A97" s="94"/>
      <c r="B97" s="24"/>
      <c r="C97" s="24"/>
      <c r="D97" s="29" t="s">
        <v>159</v>
      </c>
      <c r="E97" s="40"/>
      <c r="F97" s="26"/>
      <c r="G97" s="30">
        <v>2.1</v>
      </c>
      <c r="H97" s="31"/>
      <c r="I97" s="31"/>
      <c r="J97" s="31">
        <v>3</v>
      </c>
      <c r="K97" s="31">
        <f>ROUND(PRODUCT(G97:J97),2)</f>
        <v>6.3</v>
      </c>
    </row>
    <row r="98" spans="1:11" ht="39" customHeight="1" x14ac:dyDescent="0.2">
      <c r="A98" s="92" t="s">
        <v>218</v>
      </c>
      <c r="B98" s="11" t="s">
        <v>91</v>
      </c>
      <c r="C98" s="11" t="s">
        <v>42</v>
      </c>
      <c r="D98" s="11" t="s">
        <v>92</v>
      </c>
      <c r="E98" s="102" t="s">
        <v>81</v>
      </c>
      <c r="F98" s="18">
        <f>SUM(K100)</f>
        <v>6</v>
      </c>
    </row>
    <row r="99" spans="1:11" s="34" customFormat="1" ht="39" customHeight="1" x14ac:dyDescent="0.2">
      <c r="A99" s="94"/>
      <c r="B99" s="24"/>
      <c r="C99" s="24"/>
      <c r="D99" s="25" t="s">
        <v>125</v>
      </c>
      <c r="E99" s="40"/>
      <c r="F99" s="26"/>
      <c r="G99" s="27" t="s">
        <v>156</v>
      </c>
      <c r="H99" s="28" t="s">
        <v>127</v>
      </c>
      <c r="I99" s="28" t="s">
        <v>128</v>
      </c>
      <c r="J99" s="28" t="s">
        <v>129</v>
      </c>
      <c r="K99" s="28" t="s">
        <v>130</v>
      </c>
    </row>
    <row r="100" spans="1:11" s="34" customFormat="1" ht="39" customHeight="1" x14ac:dyDescent="0.2">
      <c r="A100" s="94"/>
      <c r="B100" s="24"/>
      <c r="C100" s="24"/>
      <c r="D100" s="29" t="s">
        <v>157</v>
      </c>
      <c r="E100" s="40"/>
      <c r="F100" s="26"/>
      <c r="G100" s="30">
        <v>2</v>
      </c>
      <c r="H100" s="31"/>
      <c r="I100" s="31"/>
      <c r="J100" s="31">
        <v>3</v>
      </c>
      <c r="K100" s="31">
        <f>ROUND(PRODUCT(G100:J100),2)</f>
        <v>6</v>
      </c>
    </row>
    <row r="101" spans="1:11" s="87" customFormat="1" ht="54" x14ac:dyDescent="0.25">
      <c r="A101" s="97" t="s">
        <v>208</v>
      </c>
      <c r="B101" s="86" t="s">
        <v>209</v>
      </c>
      <c r="C101" s="86" t="s">
        <v>15</v>
      </c>
      <c r="D101" s="86" t="s">
        <v>210</v>
      </c>
      <c r="E101" s="103" t="s">
        <v>26</v>
      </c>
      <c r="F101" s="18">
        <f>SUM(K103)</f>
        <v>90</v>
      </c>
    </row>
    <row r="102" spans="1:11" s="34" customFormat="1" ht="39" customHeight="1" x14ac:dyDescent="0.2">
      <c r="A102" s="94"/>
      <c r="B102" s="24"/>
      <c r="C102" s="24"/>
      <c r="D102" s="25" t="s">
        <v>125</v>
      </c>
      <c r="E102" s="40"/>
      <c r="F102" s="26"/>
      <c r="G102" s="27" t="s">
        <v>156</v>
      </c>
      <c r="H102" s="28" t="s">
        <v>127</v>
      </c>
      <c r="I102" s="28" t="s">
        <v>128</v>
      </c>
      <c r="J102" s="28" t="s">
        <v>229</v>
      </c>
      <c r="K102" s="28" t="s">
        <v>130</v>
      </c>
    </row>
    <row r="103" spans="1:11" s="34" customFormat="1" ht="39" customHeight="1" x14ac:dyDescent="0.2">
      <c r="A103" s="94"/>
      <c r="B103" s="24"/>
      <c r="C103" s="24"/>
      <c r="D103" s="29" t="s">
        <v>233</v>
      </c>
      <c r="E103" s="40"/>
      <c r="F103" s="26"/>
      <c r="G103" s="30"/>
      <c r="H103" s="31"/>
      <c r="I103" s="31"/>
      <c r="J103" s="31">
        <v>90</v>
      </c>
      <c r="K103" s="31">
        <f>ROUND(PRODUCT(G103:J103),2)</f>
        <v>90</v>
      </c>
    </row>
    <row r="104" spans="1:11" ht="24" customHeight="1" x14ac:dyDescent="0.2">
      <c r="A104" s="91">
        <v>8</v>
      </c>
      <c r="B104" s="10" t="s">
        <v>9</v>
      </c>
      <c r="C104" s="10"/>
      <c r="D104" s="10" t="s">
        <v>94</v>
      </c>
      <c r="E104" s="101"/>
      <c r="F104" s="17">
        <v>1</v>
      </c>
    </row>
    <row r="105" spans="1:11" ht="65.099999999999994" customHeight="1" x14ac:dyDescent="0.2">
      <c r="A105" s="92" t="s">
        <v>219</v>
      </c>
      <c r="B105" s="11" t="s">
        <v>96</v>
      </c>
      <c r="C105" s="11" t="s">
        <v>15</v>
      </c>
      <c r="D105" s="11" t="s">
        <v>97</v>
      </c>
      <c r="E105" s="102" t="s">
        <v>26</v>
      </c>
      <c r="F105" s="18">
        <f>SUM(K107)</f>
        <v>6.4</v>
      </c>
    </row>
    <row r="106" spans="1:11" s="38" customFormat="1" ht="65.099999999999994" customHeight="1" x14ac:dyDescent="0.2">
      <c r="A106" s="110"/>
      <c r="B106" s="111"/>
      <c r="C106" s="111"/>
      <c r="D106" s="112" t="s">
        <v>125</v>
      </c>
      <c r="E106" s="109"/>
      <c r="F106" s="113"/>
      <c r="G106" s="114" t="s">
        <v>126</v>
      </c>
      <c r="H106" s="115" t="s">
        <v>127</v>
      </c>
      <c r="I106" s="115" t="s">
        <v>128</v>
      </c>
      <c r="J106" s="115" t="s">
        <v>129</v>
      </c>
      <c r="K106" s="115" t="s">
        <v>130</v>
      </c>
    </row>
    <row r="107" spans="1:11" s="38" customFormat="1" ht="65.099999999999994" customHeight="1" x14ac:dyDescent="0.2">
      <c r="A107" s="110"/>
      <c r="B107" s="111"/>
      <c r="C107" s="111"/>
      <c r="D107" s="116" t="s">
        <v>240</v>
      </c>
      <c r="E107" s="109"/>
      <c r="F107" s="113"/>
      <c r="G107" s="117">
        <v>32</v>
      </c>
      <c r="H107" s="118">
        <v>0.2</v>
      </c>
      <c r="I107" s="118"/>
      <c r="J107" s="118"/>
      <c r="K107" s="118">
        <f>ROUND(PRODUCT(G107:J107),2)</f>
        <v>6.4</v>
      </c>
    </row>
    <row r="108" spans="1:11" ht="24" customHeight="1" x14ac:dyDescent="0.2">
      <c r="A108" s="91">
        <v>9</v>
      </c>
      <c r="B108" s="10" t="s">
        <v>9</v>
      </c>
      <c r="C108" s="10"/>
      <c r="D108" s="10" t="s">
        <v>99</v>
      </c>
      <c r="E108" s="101"/>
      <c r="F108" s="17">
        <v>1</v>
      </c>
    </row>
    <row r="109" spans="1:11" ht="65.099999999999994" customHeight="1" x14ac:dyDescent="0.2">
      <c r="A109" s="92" t="s">
        <v>222</v>
      </c>
      <c r="B109" s="11" t="s">
        <v>101</v>
      </c>
      <c r="C109" s="11" t="s">
        <v>42</v>
      </c>
      <c r="D109" s="11" t="s">
        <v>102</v>
      </c>
      <c r="E109" s="102" t="s">
        <v>86</v>
      </c>
      <c r="F109" s="18">
        <f>SUM(K111:K112)</f>
        <v>32</v>
      </c>
    </row>
    <row r="110" spans="1:11" s="34" customFormat="1" ht="34.5" customHeight="1" x14ac:dyDescent="0.2">
      <c r="A110" s="94"/>
      <c r="B110" s="24"/>
      <c r="C110" s="24"/>
      <c r="D110" s="25" t="s">
        <v>125</v>
      </c>
      <c r="E110" s="40"/>
      <c r="F110" s="26"/>
      <c r="G110" s="27" t="s">
        <v>126</v>
      </c>
      <c r="H110" s="28" t="s">
        <v>127</v>
      </c>
      <c r="I110" s="28" t="s">
        <v>128</v>
      </c>
      <c r="J110" s="28" t="s">
        <v>129</v>
      </c>
      <c r="K110" s="28" t="s">
        <v>130</v>
      </c>
    </row>
    <row r="111" spans="1:11" s="34" customFormat="1" ht="34.5" customHeight="1" x14ac:dyDescent="0.2">
      <c r="A111" s="94"/>
      <c r="B111" s="24"/>
      <c r="C111" s="24"/>
      <c r="D111" s="47" t="s">
        <v>234</v>
      </c>
      <c r="E111" s="40"/>
      <c r="F111" s="26"/>
      <c r="G111" s="30">
        <v>15.25</v>
      </c>
      <c r="H111" s="31"/>
      <c r="I111" s="31"/>
      <c r="J111" s="31">
        <v>1</v>
      </c>
      <c r="K111" s="31">
        <f>ROUND(PRODUCT(G111:J111),2)</f>
        <v>15.25</v>
      </c>
    </row>
    <row r="112" spans="1:11" s="34" customFormat="1" ht="34.5" customHeight="1" x14ac:dyDescent="0.2">
      <c r="A112" s="94"/>
      <c r="B112" s="24"/>
      <c r="C112" s="24"/>
      <c r="D112" s="47" t="s">
        <v>234</v>
      </c>
      <c r="E112" s="40"/>
      <c r="F112" s="26"/>
      <c r="G112" s="30">
        <v>16.75</v>
      </c>
      <c r="H112" s="31"/>
      <c r="I112" s="31"/>
      <c r="J112" s="31">
        <v>1</v>
      </c>
      <c r="K112" s="31">
        <f>ROUND(PRODUCT(G112:J112),2)</f>
        <v>16.75</v>
      </c>
    </row>
    <row r="113" spans="1:11" ht="24" customHeight="1" x14ac:dyDescent="0.2">
      <c r="A113" s="91">
        <v>10</v>
      </c>
      <c r="B113" s="10" t="s">
        <v>9</v>
      </c>
      <c r="C113" s="10"/>
      <c r="D113" s="10" t="s">
        <v>104</v>
      </c>
      <c r="E113" s="101"/>
      <c r="F113" s="17">
        <v>1</v>
      </c>
    </row>
    <row r="114" spans="1:11" ht="48.75" customHeight="1" x14ac:dyDescent="0.2">
      <c r="A114" s="92" t="s">
        <v>220</v>
      </c>
      <c r="B114" s="11" t="s">
        <v>106</v>
      </c>
      <c r="C114" s="11" t="s">
        <v>15</v>
      </c>
      <c r="D114" s="11" t="s">
        <v>107</v>
      </c>
      <c r="E114" s="102" t="s">
        <v>26</v>
      </c>
      <c r="F114" s="18">
        <f>SUM(K116)</f>
        <v>70.400000000000006</v>
      </c>
    </row>
    <row r="115" spans="1:11" s="34" customFormat="1" ht="35.25" customHeight="1" x14ac:dyDescent="0.2">
      <c r="A115" s="94"/>
      <c r="B115" s="24"/>
      <c r="C115" s="24"/>
      <c r="D115" s="25" t="s">
        <v>125</v>
      </c>
      <c r="E115" s="40"/>
      <c r="F115" s="26"/>
      <c r="G115" s="27" t="s">
        <v>126</v>
      </c>
      <c r="H115" s="28" t="s">
        <v>127</v>
      </c>
      <c r="I115" s="28" t="s">
        <v>128</v>
      </c>
      <c r="J115" s="28" t="s">
        <v>129</v>
      </c>
      <c r="K115" s="28" t="s">
        <v>130</v>
      </c>
    </row>
    <row r="116" spans="1:11" s="34" customFormat="1" ht="26.1" customHeight="1" x14ac:dyDescent="0.2">
      <c r="A116" s="94"/>
      <c r="B116" s="24"/>
      <c r="C116" s="24"/>
      <c r="D116" s="29" t="s">
        <v>235</v>
      </c>
      <c r="E116" s="40"/>
      <c r="F116" s="26"/>
      <c r="G116" s="30">
        <v>32</v>
      </c>
      <c r="H116" s="31">
        <v>1.1000000000000001</v>
      </c>
      <c r="I116" s="31"/>
      <c r="J116" s="31">
        <v>2</v>
      </c>
      <c r="K116" s="31">
        <f>ROUND(PRODUCT(G116:J116),2)</f>
        <v>70.400000000000006</v>
      </c>
    </row>
    <row r="117" spans="1:11" s="4" customFormat="1" ht="45" x14ac:dyDescent="0.2">
      <c r="A117" s="98" t="s">
        <v>221</v>
      </c>
      <c r="B117" s="85" t="s">
        <v>189</v>
      </c>
      <c r="C117" s="85" t="s">
        <v>15</v>
      </c>
      <c r="D117" s="85" t="s">
        <v>190</v>
      </c>
      <c r="E117" s="105" t="s">
        <v>26</v>
      </c>
      <c r="F117" s="18">
        <f>SUM(K119)</f>
        <v>62.15</v>
      </c>
    </row>
    <row r="118" spans="1:11" s="34" customFormat="1" ht="35.25" customHeight="1" x14ac:dyDescent="0.2">
      <c r="A118" s="94"/>
      <c r="B118" s="24"/>
      <c r="C118" s="24"/>
      <c r="D118" s="25" t="s">
        <v>125</v>
      </c>
      <c r="E118" s="40"/>
      <c r="F118" s="26"/>
      <c r="G118" s="27" t="s">
        <v>126</v>
      </c>
      <c r="H118" s="28" t="s">
        <v>127</v>
      </c>
      <c r="I118" s="28" t="s">
        <v>128</v>
      </c>
      <c r="J118" s="28" t="s">
        <v>238</v>
      </c>
      <c r="K118" s="28" t="s">
        <v>130</v>
      </c>
    </row>
    <row r="119" spans="1:11" s="34" customFormat="1" ht="26.1" customHeight="1" x14ac:dyDescent="0.2">
      <c r="A119" s="94"/>
      <c r="B119" s="24"/>
      <c r="C119" s="24"/>
      <c r="D119" s="29" t="s">
        <v>236</v>
      </c>
      <c r="E119" s="40"/>
      <c r="F119" s="26"/>
      <c r="G119" s="30"/>
      <c r="H119" s="31"/>
      <c r="I119" s="31"/>
      <c r="J119" s="31">
        <v>62.15</v>
      </c>
      <c r="K119" s="31">
        <f>ROUND(PRODUCT(G119:J119),2)</f>
        <v>62.15</v>
      </c>
    </row>
    <row r="120" spans="1:11" s="4" customFormat="1" ht="15.75" x14ac:dyDescent="0.2">
      <c r="A120" s="99" t="s">
        <v>103</v>
      </c>
      <c r="B120" s="88" t="s">
        <v>9</v>
      </c>
      <c r="C120" s="88"/>
      <c r="D120" s="88" t="s">
        <v>191</v>
      </c>
      <c r="E120" s="106"/>
      <c r="F120" s="89">
        <v>1</v>
      </c>
    </row>
    <row r="121" spans="1:11" s="4" customFormat="1" ht="60" x14ac:dyDescent="0.2">
      <c r="A121" s="98" t="s">
        <v>105</v>
      </c>
      <c r="B121" s="85" t="s">
        <v>192</v>
      </c>
      <c r="C121" s="85" t="s">
        <v>42</v>
      </c>
      <c r="D121" s="85" t="s">
        <v>193</v>
      </c>
      <c r="E121" s="105" t="s">
        <v>26</v>
      </c>
      <c r="F121" s="18">
        <f>SUM(K123)</f>
        <v>62.15</v>
      </c>
    </row>
    <row r="122" spans="1:11" s="34" customFormat="1" ht="35.25" customHeight="1" x14ac:dyDescent="0.2">
      <c r="A122" s="94"/>
      <c r="B122" s="24"/>
      <c r="C122" s="24"/>
      <c r="D122" s="25" t="s">
        <v>125</v>
      </c>
      <c r="E122" s="40"/>
      <c r="F122" s="26"/>
      <c r="G122" s="27" t="s">
        <v>126</v>
      </c>
      <c r="H122" s="28" t="s">
        <v>127</v>
      </c>
      <c r="I122" s="28" t="s">
        <v>128</v>
      </c>
      <c r="J122" s="28" t="s">
        <v>238</v>
      </c>
      <c r="K122" s="28" t="s">
        <v>130</v>
      </c>
    </row>
    <row r="123" spans="1:11" s="34" customFormat="1" ht="26.1" customHeight="1" x14ac:dyDescent="0.2">
      <c r="A123" s="94"/>
      <c r="B123" s="24"/>
      <c r="C123" s="24"/>
      <c r="D123" s="29" t="s">
        <v>236</v>
      </c>
      <c r="E123" s="40"/>
      <c r="F123" s="26"/>
      <c r="G123" s="30"/>
      <c r="H123" s="31"/>
      <c r="I123" s="31"/>
      <c r="J123" s="31">
        <v>62.15</v>
      </c>
      <c r="K123" s="31">
        <f>ROUND(PRODUCT(G123:J123),2)</f>
        <v>62.15</v>
      </c>
    </row>
    <row r="124" spans="1:11" s="4" customFormat="1" ht="60" x14ac:dyDescent="0.2">
      <c r="A124" s="98" t="s">
        <v>194</v>
      </c>
      <c r="B124" s="85" t="s">
        <v>195</v>
      </c>
      <c r="C124" s="85" t="s">
        <v>42</v>
      </c>
      <c r="D124" s="85" t="s">
        <v>196</v>
      </c>
      <c r="E124" s="105" t="s">
        <v>81</v>
      </c>
      <c r="F124" s="18">
        <f>SUM(K126)</f>
        <v>31.7</v>
      </c>
    </row>
    <row r="125" spans="1:11" s="34" customFormat="1" ht="35.25" customHeight="1" x14ac:dyDescent="0.2">
      <c r="A125" s="94"/>
      <c r="B125" s="24"/>
      <c r="C125" s="24"/>
      <c r="D125" s="25" t="s">
        <v>125</v>
      </c>
      <c r="E125" s="40"/>
      <c r="F125" s="26"/>
      <c r="G125" s="27" t="s">
        <v>126</v>
      </c>
      <c r="H125" s="28" t="s">
        <v>127</v>
      </c>
      <c r="I125" s="28" t="s">
        <v>128</v>
      </c>
      <c r="J125" s="28" t="s">
        <v>129</v>
      </c>
      <c r="K125" s="28" t="s">
        <v>130</v>
      </c>
    </row>
    <row r="126" spans="1:11" s="34" customFormat="1" ht="26.1" customHeight="1" x14ac:dyDescent="0.2">
      <c r="A126" s="94"/>
      <c r="B126" s="24"/>
      <c r="C126" s="24"/>
      <c r="D126" s="29" t="s">
        <v>237</v>
      </c>
      <c r="E126" s="40"/>
      <c r="F126" s="26"/>
      <c r="G126" s="30">
        <v>31.7</v>
      </c>
      <c r="H126" s="31"/>
      <c r="I126" s="31"/>
      <c r="J126" s="31"/>
      <c r="K126" s="31">
        <f>ROUND(PRODUCT(G126:J126),2)</f>
        <v>31.7</v>
      </c>
    </row>
    <row r="127" spans="1:11" s="4" customFormat="1" ht="90" x14ac:dyDescent="0.2">
      <c r="A127" s="98" t="s">
        <v>197</v>
      </c>
      <c r="B127" s="85" t="s">
        <v>198</v>
      </c>
      <c r="C127" s="85" t="s">
        <v>199</v>
      </c>
      <c r="D127" s="85" t="s">
        <v>200</v>
      </c>
      <c r="E127" s="108" t="s">
        <v>26</v>
      </c>
      <c r="F127" s="18">
        <f>SUM(K129)</f>
        <v>62.15</v>
      </c>
    </row>
    <row r="128" spans="1:11" s="34" customFormat="1" ht="35.25" customHeight="1" x14ac:dyDescent="0.2">
      <c r="A128" s="94"/>
      <c r="B128" s="24"/>
      <c r="C128" s="24"/>
      <c r="D128" s="25" t="s">
        <v>125</v>
      </c>
      <c r="E128" s="40"/>
      <c r="F128" s="26"/>
      <c r="G128" s="27" t="s">
        <v>126</v>
      </c>
      <c r="H128" s="28" t="s">
        <v>127</v>
      </c>
      <c r="I128" s="28" t="s">
        <v>128</v>
      </c>
      <c r="J128" s="28" t="s">
        <v>238</v>
      </c>
      <c r="K128" s="28" t="s">
        <v>130</v>
      </c>
    </row>
    <row r="129" spans="1:11" s="34" customFormat="1" ht="26.1" customHeight="1" x14ac:dyDescent="0.2">
      <c r="A129" s="94"/>
      <c r="B129" s="24"/>
      <c r="C129" s="24"/>
      <c r="D129" s="29" t="s">
        <v>236</v>
      </c>
      <c r="E129" s="40"/>
      <c r="F129" s="26"/>
      <c r="G129" s="30"/>
      <c r="H129" s="31"/>
      <c r="I129" s="31"/>
      <c r="J129" s="31">
        <v>62.15</v>
      </c>
      <c r="K129" s="31">
        <f>ROUND(PRODUCT(G129:J129),2)</f>
        <v>62.15</v>
      </c>
    </row>
    <row r="130" spans="1:11" s="4" customFormat="1" ht="60" x14ac:dyDescent="0.2">
      <c r="A130" s="98" t="s">
        <v>201</v>
      </c>
      <c r="B130" s="85" t="s">
        <v>202</v>
      </c>
      <c r="C130" s="85" t="s">
        <v>42</v>
      </c>
      <c r="D130" s="85" t="s">
        <v>203</v>
      </c>
      <c r="E130" s="105" t="s">
        <v>26</v>
      </c>
      <c r="F130" s="18">
        <f>SUM(K132)</f>
        <v>62.15</v>
      </c>
    </row>
    <row r="131" spans="1:11" s="34" customFormat="1" ht="35.25" customHeight="1" x14ac:dyDescent="0.2">
      <c r="A131" s="94"/>
      <c r="B131" s="24"/>
      <c r="C131" s="24"/>
      <c r="D131" s="25" t="s">
        <v>125</v>
      </c>
      <c r="E131" s="40"/>
      <c r="F131" s="26"/>
      <c r="G131" s="27" t="s">
        <v>126</v>
      </c>
      <c r="H131" s="28" t="s">
        <v>127</v>
      </c>
      <c r="I131" s="28" t="s">
        <v>128</v>
      </c>
      <c r="J131" s="28" t="s">
        <v>238</v>
      </c>
      <c r="K131" s="28" t="s">
        <v>130</v>
      </c>
    </row>
    <row r="132" spans="1:11" s="34" customFormat="1" ht="26.1" customHeight="1" x14ac:dyDescent="0.2">
      <c r="A132" s="94"/>
      <c r="B132" s="24"/>
      <c r="C132" s="24"/>
      <c r="D132" s="29" t="s">
        <v>236</v>
      </c>
      <c r="E132" s="40"/>
      <c r="F132" s="26"/>
      <c r="G132" s="30"/>
      <c r="H132" s="31"/>
      <c r="I132" s="31"/>
      <c r="J132" s="31">
        <v>62.15</v>
      </c>
      <c r="K132" s="31">
        <f>ROUND(PRODUCT(G132:J132),2)</f>
        <v>62.15</v>
      </c>
    </row>
    <row r="133" spans="1:11" ht="24" customHeight="1" x14ac:dyDescent="0.2">
      <c r="A133" s="91" t="s">
        <v>108</v>
      </c>
      <c r="B133" s="10" t="s">
        <v>9</v>
      </c>
      <c r="C133" s="10"/>
      <c r="D133" s="10" t="s">
        <v>109</v>
      </c>
      <c r="E133" s="101"/>
      <c r="F133" s="17">
        <v>1</v>
      </c>
    </row>
    <row r="134" spans="1:11" ht="70.5" customHeight="1" x14ac:dyDescent="0.2">
      <c r="A134" s="92" t="s">
        <v>110</v>
      </c>
      <c r="B134" s="11" t="s">
        <v>111</v>
      </c>
      <c r="C134" s="11" t="s">
        <v>15</v>
      </c>
      <c r="D134" s="11" t="s">
        <v>112</v>
      </c>
      <c r="E134" s="102" t="s">
        <v>31</v>
      </c>
      <c r="F134" s="18">
        <f>K136</f>
        <v>10</v>
      </c>
    </row>
    <row r="135" spans="1:11" s="34" customFormat="1" ht="51.95" customHeight="1" x14ac:dyDescent="0.2">
      <c r="A135" s="94"/>
      <c r="B135" s="24"/>
      <c r="C135" s="24"/>
      <c r="D135" s="25" t="s">
        <v>125</v>
      </c>
      <c r="E135" s="40"/>
      <c r="F135" s="26"/>
      <c r="G135" s="27" t="s">
        <v>126</v>
      </c>
      <c r="H135" s="28" t="s">
        <v>127</v>
      </c>
      <c r="I135" s="28" t="s">
        <v>128</v>
      </c>
      <c r="J135" s="28" t="s">
        <v>129</v>
      </c>
      <c r="K135" s="28" t="s">
        <v>130</v>
      </c>
    </row>
    <row r="136" spans="1:11" s="34" customFormat="1" ht="51.95" customHeight="1" x14ac:dyDescent="0.2">
      <c r="A136" s="94"/>
      <c r="B136" s="24"/>
      <c r="C136" s="24"/>
      <c r="D136" s="29" t="s">
        <v>160</v>
      </c>
      <c r="E136" s="40"/>
      <c r="F136" s="26"/>
      <c r="G136" s="30">
        <v>10</v>
      </c>
      <c r="H136" s="31"/>
      <c r="I136" s="31"/>
      <c r="J136" s="31">
        <v>1</v>
      </c>
      <c r="K136" s="31">
        <f>ROUND(PRODUCT(G136:J136),2)</f>
        <v>10</v>
      </c>
    </row>
    <row r="137" spans="1:11" ht="39" customHeight="1" x14ac:dyDescent="0.2">
      <c r="A137" s="92" t="s">
        <v>113</v>
      </c>
      <c r="B137" s="11" t="s">
        <v>114</v>
      </c>
      <c r="C137" s="11" t="s">
        <v>15</v>
      </c>
      <c r="D137" s="11" t="s">
        <v>115</v>
      </c>
      <c r="E137" s="102" t="s">
        <v>31</v>
      </c>
      <c r="F137" s="18">
        <f>K139</f>
        <v>10</v>
      </c>
    </row>
    <row r="138" spans="1:11" s="34" customFormat="1" ht="39" customHeight="1" x14ac:dyDescent="0.2">
      <c r="A138" s="94"/>
      <c r="B138" s="24"/>
      <c r="C138" s="24"/>
      <c r="D138" s="25" t="s">
        <v>125</v>
      </c>
      <c r="E138" s="40"/>
      <c r="F138" s="26"/>
      <c r="G138" s="27" t="s">
        <v>126</v>
      </c>
      <c r="H138" s="28" t="s">
        <v>127</v>
      </c>
      <c r="I138" s="28" t="s">
        <v>128</v>
      </c>
      <c r="J138" s="28" t="s">
        <v>129</v>
      </c>
      <c r="K138" s="28" t="s">
        <v>130</v>
      </c>
    </row>
    <row r="139" spans="1:11" s="34" customFormat="1" ht="39" customHeight="1" x14ac:dyDescent="0.2">
      <c r="A139" s="94"/>
      <c r="B139" s="24"/>
      <c r="C139" s="24"/>
      <c r="D139" s="29" t="s">
        <v>160</v>
      </c>
      <c r="E139" s="40"/>
      <c r="F139" s="26"/>
      <c r="G139" s="30">
        <v>10</v>
      </c>
      <c r="H139" s="31"/>
      <c r="I139" s="31"/>
      <c r="J139" s="31">
        <v>1</v>
      </c>
      <c r="K139" s="31">
        <f>ROUND(PRODUCT(G139:J139),2)</f>
        <v>10</v>
      </c>
    </row>
    <row r="140" spans="1:11" ht="24" customHeight="1" x14ac:dyDescent="0.2">
      <c r="A140" s="91" t="s">
        <v>116</v>
      </c>
      <c r="B140" s="10" t="s">
        <v>9</v>
      </c>
      <c r="C140" s="10"/>
      <c r="D140" s="10" t="s">
        <v>117</v>
      </c>
      <c r="E140" s="101"/>
      <c r="F140" s="17">
        <v>1</v>
      </c>
    </row>
    <row r="141" spans="1:11" ht="26.1" customHeight="1" x14ac:dyDescent="0.2">
      <c r="A141" s="92" t="s">
        <v>118</v>
      </c>
      <c r="B141" s="11" t="s">
        <v>119</v>
      </c>
      <c r="C141" s="11" t="s">
        <v>15</v>
      </c>
      <c r="D141" s="11" t="s">
        <v>120</v>
      </c>
      <c r="E141" s="102" t="s">
        <v>26</v>
      </c>
      <c r="F141" s="18">
        <v>0</v>
      </c>
    </row>
    <row r="142" spans="1:11" ht="26.1" customHeight="1" x14ac:dyDescent="0.2">
      <c r="A142" s="93"/>
      <c r="B142" s="12"/>
      <c r="C142" s="12"/>
      <c r="D142" s="13" t="s">
        <v>125</v>
      </c>
      <c r="E142" s="39"/>
      <c r="F142" s="19"/>
      <c r="G142" s="22" t="s">
        <v>126</v>
      </c>
      <c r="H142" s="5" t="s">
        <v>127</v>
      </c>
      <c r="I142" s="5" t="s">
        <v>128</v>
      </c>
      <c r="J142" s="28" t="s">
        <v>238</v>
      </c>
      <c r="K142" s="5" t="s">
        <v>130</v>
      </c>
    </row>
    <row r="143" spans="1:11" ht="26.1" customHeight="1" x14ac:dyDescent="0.2">
      <c r="A143" s="93"/>
      <c r="B143" s="12"/>
      <c r="C143" s="12"/>
      <c r="D143" s="14" t="s">
        <v>239</v>
      </c>
      <c r="E143" s="39"/>
      <c r="F143" s="19"/>
      <c r="G143" s="23"/>
      <c r="H143" s="1"/>
      <c r="I143" s="1"/>
      <c r="J143" s="1">
        <f>288-20</f>
        <v>268</v>
      </c>
      <c r="K143" s="1">
        <f>ROUND(PRODUCT(G143:J143),2)</f>
        <v>268</v>
      </c>
    </row>
  </sheetData>
  <mergeCells count="3">
    <mergeCell ref="E1:F1"/>
    <mergeCell ref="E2:F2"/>
    <mergeCell ref="A3:F3"/>
  </mergeCells>
  <pageMargins left="0.5" right="0.5" top="1" bottom="1" header="0.5" footer="0.5"/>
  <pageSetup paperSize="9" fitToHeight="0" orientation="landscape" r:id="rId1"/>
  <headerFooter>
    <oddHeader>&amp;L &amp;CMinistério Público do Estado do Espírito Santo
CNPJ: 02.304.470/0001-74 &amp;R</oddHeader>
    <oddFooter>&amp;L &amp;CRua Procurador Antônio Benedicto Amancio Pereira Procuradoria-Geral de Justiça - Santa Helena - Vitória / ES
(27) 3194-4500 / ouvidoria@mpes.mp.br &amp;R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B00C-5799-412B-A342-D4CFAEEFC67E}">
  <dimension ref="A1:J59"/>
  <sheetViews>
    <sheetView workbookViewId="0">
      <selection activeCell="H5" sqref="H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30" x14ac:dyDescent="0.2">
      <c r="A1" s="68" t="s">
        <v>2</v>
      </c>
      <c r="B1" s="69" t="s">
        <v>3</v>
      </c>
      <c r="C1" s="68" t="s">
        <v>4</v>
      </c>
      <c r="D1" s="68" t="s">
        <v>5</v>
      </c>
      <c r="E1" s="70" t="s">
        <v>6</v>
      </c>
      <c r="F1" s="69" t="s">
        <v>7</v>
      </c>
      <c r="G1" s="69" t="s">
        <v>167</v>
      </c>
      <c r="H1" s="69" t="s">
        <v>168</v>
      </c>
      <c r="I1" s="69" t="s">
        <v>169</v>
      </c>
      <c r="J1" s="69" t="s">
        <v>170</v>
      </c>
    </row>
    <row r="2" spans="1:10" x14ac:dyDescent="0.2">
      <c r="A2" s="71" t="s">
        <v>8</v>
      </c>
      <c r="B2" s="71" t="s">
        <v>9</v>
      </c>
      <c r="C2" s="71"/>
      <c r="D2" s="71" t="s">
        <v>10</v>
      </c>
      <c r="E2" s="72"/>
      <c r="F2" s="73">
        <v>1</v>
      </c>
      <c r="G2" s="73" t="s">
        <v>171</v>
      </c>
      <c r="H2" s="74">
        <v>16054.4</v>
      </c>
      <c r="I2" s="74">
        <v>16054.4</v>
      </c>
      <c r="J2" s="75">
        <v>3.8521397762584966E-2</v>
      </c>
    </row>
    <row r="3" spans="1:10" x14ac:dyDescent="0.2">
      <c r="A3" s="71" t="s">
        <v>11</v>
      </c>
      <c r="B3" s="71" t="s">
        <v>9</v>
      </c>
      <c r="C3" s="71"/>
      <c r="D3" s="71" t="s">
        <v>12</v>
      </c>
      <c r="E3" s="72"/>
      <c r="F3" s="73">
        <v>1</v>
      </c>
      <c r="G3" s="73" t="s">
        <v>171</v>
      </c>
      <c r="H3" s="74">
        <v>13439.92</v>
      </c>
      <c r="I3" s="74">
        <v>13439.92</v>
      </c>
      <c r="J3" s="75">
        <v>3.224813784490986E-2</v>
      </c>
    </row>
    <row r="4" spans="1:10" ht="51" x14ac:dyDescent="0.2">
      <c r="A4" s="76" t="s">
        <v>13</v>
      </c>
      <c r="B4" s="76" t="s">
        <v>14</v>
      </c>
      <c r="C4" s="76" t="s">
        <v>15</v>
      </c>
      <c r="D4" s="76" t="s">
        <v>16</v>
      </c>
      <c r="E4" s="77" t="s">
        <v>17</v>
      </c>
      <c r="F4" s="78">
        <v>4</v>
      </c>
      <c r="G4" s="79">
        <v>1271.75</v>
      </c>
      <c r="H4" s="79">
        <v>1694.48</v>
      </c>
      <c r="I4" s="79">
        <v>6777.92</v>
      </c>
      <c r="J4" s="80">
        <v>1.6263139844714215E-2</v>
      </c>
    </row>
    <row r="5" spans="1:10" ht="63.75" x14ac:dyDescent="0.2">
      <c r="A5" s="76" t="s">
        <v>18</v>
      </c>
      <c r="B5" s="76" t="s">
        <v>19</v>
      </c>
      <c r="C5" s="76" t="s">
        <v>20</v>
      </c>
      <c r="D5" s="76" t="s">
        <v>21</v>
      </c>
      <c r="E5" s="77" t="s">
        <v>22</v>
      </c>
      <c r="F5" s="78">
        <v>4</v>
      </c>
      <c r="G5" s="79">
        <v>1250</v>
      </c>
      <c r="H5" s="79">
        <v>1665.5</v>
      </c>
      <c r="I5" s="79">
        <v>6662</v>
      </c>
      <c r="J5" s="80">
        <v>1.5984998000195649E-2</v>
      </c>
    </row>
    <row r="6" spans="1:10" ht="38.25" x14ac:dyDescent="0.2">
      <c r="A6" s="76" t="s">
        <v>23</v>
      </c>
      <c r="B6" s="76" t="s">
        <v>24</v>
      </c>
      <c r="C6" s="76" t="s">
        <v>15</v>
      </c>
      <c r="D6" s="76" t="s">
        <v>25</v>
      </c>
      <c r="E6" s="77" t="s">
        <v>26</v>
      </c>
      <c r="F6" s="78">
        <v>10.9</v>
      </c>
      <c r="G6" s="79">
        <v>0</v>
      </c>
      <c r="H6" s="79">
        <v>0</v>
      </c>
      <c r="I6" s="79">
        <v>0</v>
      </c>
      <c r="J6" s="80">
        <v>0</v>
      </c>
    </row>
    <row r="7" spans="1:10" x14ac:dyDescent="0.2">
      <c r="A7" s="71" t="s">
        <v>27</v>
      </c>
      <c r="B7" s="71" t="s">
        <v>9</v>
      </c>
      <c r="C7" s="71"/>
      <c r="D7" s="71" t="s">
        <v>10</v>
      </c>
      <c r="E7" s="72"/>
      <c r="F7" s="73">
        <v>1</v>
      </c>
      <c r="G7" s="73" t="s">
        <v>171</v>
      </c>
      <c r="H7" s="74">
        <v>0</v>
      </c>
      <c r="I7" s="74">
        <v>0</v>
      </c>
      <c r="J7" s="75">
        <v>0</v>
      </c>
    </row>
    <row r="8" spans="1:10" x14ac:dyDescent="0.2">
      <c r="A8" s="76" t="s">
        <v>28</v>
      </c>
      <c r="B8" s="76" t="s">
        <v>29</v>
      </c>
      <c r="C8" s="76" t="s">
        <v>15</v>
      </c>
      <c r="D8" s="76" t="s">
        <v>30</v>
      </c>
      <c r="E8" s="77" t="s">
        <v>26</v>
      </c>
      <c r="F8" s="78">
        <v>8</v>
      </c>
      <c r="G8" s="79">
        <v>245.28</v>
      </c>
      <c r="H8" s="79">
        <v>326.81</v>
      </c>
      <c r="I8" s="79">
        <v>2614.48</v>
      </c>
      <c r="J8" s="80">
        <v>6.2732599176751006E-3</v>
      </c>
    </row>
    <row r="9" spans="1:10" x14ac:dyDescent="0.2">
      <c r="A9" s="71" t="s">
        <v>32</v>
      </c>
      <c r="B9" s="71" t="s">
        <v>9</v>
      </c>
      <c r="C9" s="71"/>
      <c r="D9" s="71" t="s">
        <v>33</v>
      </c>
      <c r="E9" s="72"/>
      <c r="F9" s="73">
        <v>1</v>
      </c>
      <c r="G9" s="73" t="s">
        <v>171</v>
      </c>
      <c r="H9" s="74">
        <v>458.12</v>
      </c>
      <c r="I9" s="74">
        <v>458.12</v>
      </c>
      <c r="J9" s="75">
        <v>1.0992265511632589E-3</v>
      </c>
    </row>
    <row r="10" spans="1:10" ht="38.25" x14ac:dyDescent="0.2">
      <c r="A10" s="76" t="s">
        <v>34</v>
      </c>
      <c r="B10" s="76" t="s">
        <v>35</v>
      </c>
      <c r="C10" s="76" t="s">
        <v>15</v>
      </c>
      <c r="D10" s="76" t="s">
        <v>36</v>
      </c>
      <c r="E10" s="77" t="s">
        <v>37</v>
      </c>
      <c r="F10" s="78">
        <v>4</v>
      </c>
      <c r="G10" s="79">
        <v>85.96</v>
      </c>
      <c r="H10" s="79">
        <v>114.53</v>
      </c>
      <c r="I10" s="79">
        <v>458.12</v>
      </c>
      <c r="J10" s="80">
        <v>1.0992265511632589E-3</v>
      </c>
    </row>
    <row r="11" spans="1:10" x14ac:dyDescent="0.2">
      <c r="A11" s="71" t="s">
        <v>38</v>
      </c>
      <c r="B11" s="71" t="s">
        <v>9</v>
      </c>
      <c r="C11" s="71"/>
      <c r="D11" s="71" t="s">
        <v>39</v>
      </c>
      <c r="E11" s="72"/>
      <c r="F11" s="73">
        <v>1</v>
      </c>
      <c r="G11" s="73" t="s">
        <v>171</v>
      </c>
      <c r="H11" s="74">
        <v>72826.44</v>
      </c>
      <c r="I11" s="74">
        <v>72826.44</v>
      </c>
      <c r="J11" s="75">
        <v>0.17474189398999826</v>
      </c>
    </row>
    <row r="12" spans="1:10" ht="38.25" x14ac:dyDescent="0.2">
      <c r="A12" s="76" t="s">
        <v>40</v>
      </c>
      <c r="B12" s="76" t="s">
        <v>41</v>
      </c>
      <c r="C12" s="76" t="s">
        <v>42</v>
      </c>
      <c r="D12" s="76" t="s">
        <v>43</v>
      </c>
      <c r="E12" s="77" t="s">
        <v>37</v>
      </c>
      <c r="F12" s="78">
        <v>411.5</v>
      </c>
      <c r="G12" s="79">
        <v>80.31</v>
      </c>
      <c r="H12" s="79">
        <v>107.01</v>
      </c>
      <c r="I12" s="79">
        <v>44034.62</v>
      </c>
      <c r="J12" s="80">
        <v>0.1056579574661326</v>
      </c>
    </row>
    <row r="13" spans="1:10" ht="25.5" x14ac:dyDescent="0.2">
      <c r="A13" s="76" t="s">
        <v>44</v>
      </c>
      <c r="B13" s="76" t="s">
        <v>45</v>
      </c>
      <c r="C13" s="76" t="s">
        <v>42</v>
      </c>
      <c r="D13" s="76" t="s">
        <v>46</v>
      </c>
      <c r="E13" s="77" t="s">
        <v>37</v>
      </c>
      <c r="F13" s="78">
        <v>194.4</v>
      </c>
      <c r="G13" s="79">
        <v>45.05</v>
      </c>
      <c r="H13" s="79">
        <v>60.02</v>
      </c>
      <c r="I13" s="79">
        <v>11667.89</v>
      </c>
      <c r="J13" s="80">
        <v>2.7996277141474454E-2</v>
      </c>
    </row>
    <row r="14" spans="1:10" ht="25.5" x14ac:dyDescent="0.2">
      <c r="A14" s="76" t="s">
        <v>47</v>
      </c>
      <c r="B14" s="76" t="s">
        <v>48</v>
      </c>
      <c r="C14" s="76" t="s">
        <v>15</v>
      </c>
      <c r="D14" s="76" t="s">
        <v>49</v>
      </c>
      <c r="E14" s="77" t="s">
        <v>37</v>
      </c>
      <c r="F14" s="78">
        <v>194.4</v>
      </c>
      <c r="G14" s="79">
        <v>45.06</v>
      </c>
      <c r="H14" s="79">
        <v>60.04</v>
      </c>
      <c r="I14" s="79">
        <v>11671.78</v>
      </c>
      <c r="J14" s="80">
        <v>2.8005610921453553E-2</v>
      </c>
    </row>
    <row r="15" spans="1:10" x14ac:dyDescent="0.2">
      <c r="A15" s="76" t="s">
        <v>50</v>
      </c>
      <c r="B15" s="76" t="s">
        <v>51</v>
      </c>
      <c r="C15" s="76" t="s">
        <v>42</v>
      </c>
      <c r="D15" s="76" t="s">
        <v>52</v>
      </c>
      <c r="E15" s="77" t="s">
        <v>26</v>
      </c>
      <c r="F15" s="78">
        <v>115</v>
      </c>
      <c r="G15" s="79">
        <v>35.58</v>
      </c>
      <c r="H15" s="79">
        <v>47.41</v>
      </c>
      <c r="I15" s="79">
        <v>5452.15</v>
      </c>
      <c r="J15" s="80">
        <v>1.3082048460937664E-2</v>
      </c>
    </row>
    <row r="16" spans="1:10" ht="25.5" x14ac:dyDescent="0.2">
      <c r="A16" s="76" t="s">
        <v>53</v>
      </c>
      <c r="B16" s="76" t="s">
        <v>54</v>
      </c>
      <c r="C16" s="76" t="s">
        <v>55</v>
      </c>
      <c r="D16" s="76" t="s">
        <v>56</v>
      </c>
      <c r="E16" s="77" t="s">
        <v>37</v>
      </c>
      <c r="F16" s="78">
        <v>0</v>
      </c>
      <c r="G16" s="79">
        <v>31.72</v>
      </c>
      <c r="H16" s="79">
        <v>42.26</v>
      </c>
      <c r="I16" s="79">
        <v>0</v>
      </c>
      <c r="J16" s="80">
        <v>0</v>
      </c>
    </row>
    <row r="17" spans="1:10" x14ac:dyDescent="0.2">
      <c r="A17" s="71" t="s">
        <v>57</v>
      </c>
      <c r="B17" s="71" t="s">
        <v>9</v>
      </c>
      <c r="C17" s="71"/>
      <c r="D17" s="71" t="s">
        <v>58</v>
      </c>
      <c r="E17" s="72"/>
      <c r="F17" s="73">
        <v>1</v>
      </c>
      <c r="G17" s="73" t="s">
        <v>171</v>
      </c>
      <c r="H17" s="74">
        <v>56302.16</v>
      </c>
      <c r="I17" s="74">
        <v>56302.16</v>
      </c>
      <c r="J17" s="75">
        <v>0.13509305238767569</v>
      </c>
    </row>
    <row r="18" spans="1:10" ht="25.5" x14ac:dyDescent="0.2">
      <c r="A18" s="76" t="s">
        <v>59</v>
      </c>
      <c r="B18" s="76" t="s">
        <v>60</v>
      </c>
      <c r="C18" s="76" t="s">
        <v>15</v>
      </c>
      <c r="D18" s="76" t="s">
        <v>61</v>
      </c>
      <c r="E18" s="77" t="s">
        <v>62</v>
      </c>
      <c r="F18" s="78">
        <v>2351</v>
      </c>
      <c r="G18" s="79">
        <v>12.26</v>
      </c>
      <c r="H18" s="79">
        <v>16.34</v>
      </c>
      <c r="I18" s="79">
        <v>38415.339999999997</v>
      </c>
      <c r="J18" s="80">
        <v>9.2174892386195723E-2</v>
      </c>
    </row>
    <row r="19" spans="1:10" ht="25.5" x14ac:dyDescent="0.2">
      <c r="A19" s="76" t="s">
        <v>172</v>
      </c>
      <c r="B19" s="76" t="s">
        <v>173</v>
      </c>
      <c r="C19" s="76" t="s">
        <v>15</v>
      </c>
      <c r="D19" s="76" t="s">
        <v>138</v>
      </c>
      <c r="E19" s="77" t="s">
        <v>62</v>
      </c>
      <c r="F19" s="78">
        <v>679</v>
      </c>
      <c r="G19" s="79">
        <v>11.32</v>
      </c>
      <c r="H19" s="79">
        <v>15.08</v>
      </c>
      <c r="I19" s="79">
        <v>10239.32</v>
      </c>
      <c r="J19" s="80">
        <v>2.4568524425602419E-2</v>
      </c>
    </row>
    <row r="20" spans="1:10" ht="25.5" x14ac:dyDescent="0.2">
      <c r="A20" s="76" t="s">
        <v>174</v>
      </c>
      <c r="B20" s="76" t="s">
        <v>175</v>
      </c>
      <c r="C20" s="76" t="s">
        <v>15</v>
      </c>
      <c r="D20" s="76" t="s">
        <v>140</v>
      </c>
      <c r="E20" s="77" t="s">
        <v>62</v>
      </c>
      <c r="F20" s="78">
        <v>475</v>
      </c>
      <c r="G20" s="79">
        <v>12.08</v>
      </c>
      <c r="H20" s="79">
        <v>16.100000000000001</v>
      </c>
      <c r="I20" s="79">
        <v>7647.5</v>
      </c>
      <c r="J20" s="80">
        <v>1.834963557587755E-2</v>
      </c>
    </row>
    <row r="21" spans="1:10" x14ac:dyDescent="0.2">
      <c r="A21" s="71" t="s">
        <v>63</v>
      </c>
      <c r="B21" s="71" t="s">
        <v>9</v>
      </c>
      <c r="C21" s="71"/>
      <c r="D21" s="71" t="s">
        <v>64</v>
      </c>
      <c r="E21" s="72"/>
      <c r="F21" s="73">
        <v>1</v>
      </c>
      <c r="G21" s="73" t="s">
        <v>171</v>
      </c>
      <c r="H21" s="74">
        <v>150231.87</v>
      </c>
      <c r="I21" s="74">
        <v>150231.87</v>
      </c>
      <c r="J21" s="75">
        <v>0.36047075075287494</v>
      </c>
    </row>
    <row r="22" spans="1:10" ht="38.25" x14ac:dyDescent="0.2">
      <c r="A22" s="76" t="s">
        <v>176</v>
      </c>
      <c r="B22" s="76" t="s">
        <v>177</v>
      </c>
      <c r="C22" s="76" t="s">
        <v>15</v>
      </c>
      <c r="D22" s="76" t="s">
        <v>151</v>
      </c>
      <c r="E22" s="77" t="s">
        <v>37</v>
      </c>
      <c r="F22" s="78">
        <v>159.1</v>
      </c>
      <c r="G22" s="79">
        <v>684.62</v>
      </c>
      <c r="H22" s="79">
        <v>912.19</v>
      </c>
      <c r="I22" s="79">
        <v>145129.43</v>
      </c>
      <c r="J22" s="80">
        <v>0.34822780671262904</v>
      </c>
    </row>
    <row r="23" spans="1:10" ht="25.5" x14ac:dyDescent="0.2">
      <c r="A23" s="76" t="s">
        <v>178</v>
      </c>
      <c r="B23" s="76" t="s">
        <v>65</v>
      </c>
      <c r="C23" s="76" t="s">
        <v>15</v>
      </c>
      <c r="D23" s="76" t="s">
        <v>66</v>
      </c>
      <c r="E23" s="77" t="s">
        <v>37</v>
      </c>
      <c r="F23" s="78">
        <v>5.75</v>
      </c>
      <c r="G23" s="79">
        <v>666</v>
      </c>
      <c r="H23" s="79">
        <v>887.38</v>
      </c>
      <c r="I23" s="79">
        <v>5102.4399999999996</v>
      </c>
      <c r="J23" s="80">
        <v>1.2242944040245916E-2</v>
      </c>
    </row>
    <row r="24" spans="1:10" x14ac:dyDescent="0.2">
      <c r="A24" s="71" t="s">
        <v>67</v>
      </c>
      <c r="B24" s="71" t="s">
        <v>9</v>
      </c>
      <c r="C24" s="71"/>
      <c r="D24" s="71" t="s">
        <v>68</v>
      </c>
      <c r="E24" s="72"/>
      <c r="F24" s="73">
        <v>1</v>
      </c>
      <c r="G24" s="73" t="s">
        <v>171</v>
      </c>
      <c r="H24" s="74">
        <v>34549.9</v>
      </c>
      <c r="I24" s="74">
        <v>34549.9</v>
      </c>
      <c r="J24" s="75">
        <v>8.2900042390717452E-2</v>
      </c>
    </row>
    <row r="25" spans="1:10" x14ac:dyDescent="0.2">
      <c r="A25" s="76" t="s">
        <v>69</v>
      </c>
      <c r="B25" s="76" t="s">
        <v>179</v>
      </c>
      <c r="C25" s="76" t="s">
        <v>15</v>
      </c>
      <c r="D25" s="76" t="s">
        <v>180</v>
      </c>
      <c r="E25" s="77" t="s">
        <v>26</v>
      </c>
      <c r="F25" s="78">
        <v>78.86</v>
      </c>
      <c r="G25" s="79">
        <v>10.86</v>
      </c>
      <c r="H25" s="79">
        <v>14.47</v>
      </c>
      <c r="I25" s="79">
        <v>1141.0999999999999</v>
      </c>
      <c r="J25" s="80">
        <v>2.7379887748458804E-3</v>
      </c>
    </row>
    <row r="26" spans="1:10" ht="38.25" x14ac:dyDescent="0.2">
      <c r="A26" s="76" t="s">
        <v>72</v>
      </c>
      <c r="B26" s="76" t="s">
        <v>70</v>
      </c>
      <c r="C26" s="76" t="s">
        <v>42</v>
      </c>
      <c r="D26" s="76" t="s">
        <v>71</v>
      </c>
      <c r="E26" s="77" t="s">
        <v>26</v>
      </c>
      <c r="F26" s="78">
        <v>459.9</v>
      </c>
      <c r="G26" s="79">
        <v>43.82</v>
      </c>
      <c r="H26" s="79">
        <v>58.39</v>
      </c>
      <c r="I26" s="79">
        <v>26853.56</v>
      </c>
      <c r="J26" s="80">
        <v>6.4433218687801538E-2</v>
      </c>
    </row>
    <row r="27" spans="1:10" ht="25.5" x14ac:dyDescent="0.2">
      <c r="A27" s="76" t="s">
        <v>181</v>
      </c>
      <c r="B27" s="76" t="s">
        <v>73</v>
      </c>
      <c r="C27" s="76" t="s">
        <v>15</v>
      </c>
      <c r="D27" s="76" t="s">
        <v>74</v>
      </c>
      <c r="E27" s="77" t="s">
        <v>26</v>
      </c>
      <c r="F27" s="78">
        <v>208.5</v>
      </c>
      <c r="G27" s="79">
        <v>23.6</v>
      </c>
      <c r="H27" s="79">
        <v>31.44</v>
      </c>
      <c r="I27" s="79">
        <v>6555.24</v>
      </c>
      <c r="J27" s="80">
        <v>1.5728834928070028E-2</v>
      </c>
    </row>
    <row r="28" spans="1:10" x14ac:dyDescent="0.2">
      <c r="A28" s="71" t="s">
        <v>75</v>
      </c>
      <c r="B28" s="71" t="s">
        <v>9</v>
      </c>
      <c r="C28" s="71"/>
      <c r="D28" s="71" t="s">
        <v>77</v>
      </c>
      <c r="E28" s="72"/>
      <c r="F28" s="73">
        <v>1</v>
      </c>
      <c r="G28" s="73" t="s">
        <v>171</v>
      </c>
      <c r="H28" s="74">
        <v>21515.48</v>
      </c>
      <c r="I28" s="74">
        <v>21515.48</v>
      </c>
      <c r="J28" s="75">
        <v>5.1624873127176445E-2</v>
      </c>
    </row>
    <row r="29" spans="1:10" x14ac:dyDescent="0.2">
      <c r="A29" s="76" t="s">
        <v>182</v>
      </c>
      <c r="B29" s="76" t="s">
        <v>79</v>
      </c>
      <c r="C29" s="76" t="s">
        <v>42</v>
      </c>
      <c r="D29" s="76" t="s">
        <v>80</v>
      </c>
      <c r="E29" s="77" t="s">
        <v>81</v>
      </c>
      <c r="F29" s="78">
        <v>228</v>
      </c>
      <c r="G29" s="79">
        <v>35.020000000000003</v>
      </c>
      <c r="H29" s="79">
        <v>46.66</v>
      </c>
      <c r="I29" s="79">
        <v>10638.48</v>
      </c>
      <c r="J29" s="80">
        <v>2.5526280625205858E-2</v>
      </c>
    </row>
    <row r="30" spans="1:10" ht="38.25" x14ac:dyDescent="0.2">
      <c r="A30" s="76" t="s">
        <v>183</v>
      </c>
      <c r="B30" s="76" t="s">
        <v>82</v>
      </c>
      <c r="C30" s="76" t="s">
        <v>42</v>
      </c>
      <c r="D30" s="76" t="s">
        <v>83</v>
      </c>
      <c r="E30" s="77" t="s">
        <v>26</v>
      </c>
      <c r="F30" s="78">
        <v>33.549999999999997</v>
      </c>
      <c r="G30" s="79">
        <v>72.489999999999995</v>
      </c>
      <c r="H30" s="79">
        <v>96.59</v>
      </c>
      <c r="I30" s="79">
        <v>3240.59</v>
      </c>
      <c r="J30" s="80">
        <v>7.7755665970360285E-3</v>
      </c>
    </row>
    <row r="31" spans="1:10" ht="25.5" x14ac:dyDescent="0.2">
      <c r="A31" s="76" t="s">
        <v>184</v>
      </c>
      <c r="B31" s="76" t="s">
        <v>84</v>
      </c>
      <c r="C31" s="76" t="s">
        <v>42</v>
      </c>
      <c r="D31" s="76" t="s">
        <v>85</v>
      </c>
      <c r="E31" s="77" t="s">
        <v>86</v>
      </c>
      <c r="F31" s="78">
        <v>32</v>
      </c>
      <c r="G31" s="79">
        <v>79.3</v>
      </c>
      <c r="H31" s="79">
        <v>105.66</v>
      </c>
      <c r="I31" s="79">
        <v>3381.12</v>
      </c>
      <c r="J31" s="80">
        <v>8.1127583966408758E-3</v>
      </c>
    </row>
    <row r="32" spans="1:10" ht="25.5" x14ac:dyDescent="0.2">
      <c r="A32" s="76" t="s">
        <v>185</v>
      </c>
      <c r="B32" s="76" t="s">
        <v>87</v>
      </c>
      <c r="C32" s="76" t="s">
        <v>42</v>
      </c>
      <c r="D32" s="76" t="s">
        <v>88</v>
      </c>
      <c r="E32" s="77" t="s">
        <v>86</v>
      </c>
      <c r="F32" s="78">
        <v>32</v>
      </c>
      <c r="G32" s="79">
        <v>57.5</v>
      </c>
      <c r="H32" s="79">
        <v>76.61</v>
      </c>
      <c r="I32" s="79">
        <v>2451.52</v>
      </c>
      <c r="J32" s="80">
        <v>5.8822489188591473E-3</v>
      </c>
    </row>
    <row r="33" spans="1:10" ht="38.25" x14ac:dyDescent="0.2">
      <c r="A33" s="76" t="s">
        <v>186</v>
      </c>
      <c r="B33" s="76" t="s">
        <v>89</v>
      </c>
      <c r="C33" s="76" t="s">
        <v>42</v>
      </c>
      <c r="D33" s="76" t="s">
        <v>90</v>
      </c>
      <c r="E33" s="77" t="s">
        <v>86</v>
      </c>
      <c r="F33" s="78">
        <v>25.2</v>
      </c>
      <c r="G33" s="79">
        <v>41.61</v>
      </c>
      <c r="H33" s="79">
        <v>55.44</v>
      </c>
      <c r="I33" s="79">
        <v>1397.09</v>
      </c>
      <c r="J33" s="80">
        <v>3.3522186814910447E-3</v>
      </c>
    </row>
    <row r="34" spans="1:10" ht="38.25" x14ac:dyDescent="0.2">
      <c r="A34" s="76" t="s">
        <v>187</v>
      </c>
      <c r="B34" s="76" t="s">
        <v>91</v>
      </c>
      <c r="C34" s="76" t="s">
        <v>42</v>
      </c>
      <c r="D34" s="76" t="s">
        <v>92</v>
      </c>
      <c r="E34" s="77" t="s">
        <v>81</v>
      </c>
      <c r="F34" s="78">
        <v>6</v>
      </c>
      <c r="G34" s="79">
        <v>50.87</v>
      </c>
      <c r="H34" s="79">
        <v>67.78</v>
      </c>
      <c r="I34" s="79">
        <v>406.68</v>
      </c>
      <c r="J34" s="80">
        <v>9.7579990794349541E-4</v>
      </c>
    </row>
    <row r="35" spans="1:10" ht="25.5" x14ac:dyDescent="0.2">
      <c r="A35" s="76" t="s">
        <v>208</v>
      </c>
      <c r="B35" s="76" t="s">
        <v>209</v>
      </c>
      <c r="C35" s="76" t="s">
        <v>15</v>
      </c>
      <c r="D35" s="76" t="s">
        <v>210</v>
      </c>
      <c r="E35" s="77" t="s">
        <v>26</v>
      </c>
      <c r="F35" s="78">
        <v>0</v>
      </c>
      <c r="G35" s="79">
        <v>31.22</v>
      </c>
      <c r="H35" s="79">
        <v>41.6</v>
      </c>
      <c r="I35" s="79">
        <v>0</v>
      </c>
      <c r="J35" s="80">
        <v>0</v>
      </c>
    </row>
    <row r="36" spans="1:10" x14ac:dyDescent="0.2">
      <c r="A36" s="71" t="s">
        <v>76</v>
      </c>
      <c r="B36" s="71" t="s">
        <v>9</v>
      </c>
      <c r="C36" s="71"/>
      <c r="D36" s="71" t="s">
        <v>94</v>
      </c>
      <c r="E36" s="72"/>
      <c r="F36" s="73">
        <v>1</v>
      </c>
      <c r="G36" s="73" t="s">
        <v>171</v>
      </c>
      <c r="H36" s="74">
        <v>0</v>
      </c>
      <c r="I36" s="74">
        <v>0</v>
      </c>
      <c r="J36" s="75">
        <v>0</v>
      </c>
    </row>
    <row r="37" spans="1:10" ht="38.25" x14ac:dyDescent="0.2">
      <c r="A37" s="76" t="s">
        <v>78</v>
      </c>
      <c r="B37" s="76" t="s">
        <v>96</v>
      </c>
      <c r="C37" s="76" t="s">
        <v>15</v>
      </c>
      <c r="D37" s="76" t="s">
        <v>97</v>
      </c>
      <c r="E37" s="77" t="s">
        <v>26</v>
      </c>
      <c r="F37" s="78">
        <v>0</v>
      </c>
      <c r="G37" s="79">
        <v>86.64</v>
      </c>
      <c r="H37" s="79">
        <v>115.44</v>
      </c>
      <c r="I37" s="79">
        <v>0</v>
      </c>
      <c r="J37" s="80">
        <v>0</v>
      </c>
    </row>
    <row r="38" spans="1:10" x14ac:dyDescent="0.2">
      <c r="A38" s="71" t="s">
        <v>93</v>
      </c>
      <c r="B38" s="71" t="s">
        <v>9</v>
      </c>
      <c r="C38" s="71"/>
      <c r="D38" s="71" t="s">
        <v>99</v>
      </c>
      <c r="E38" s="72"/>
      <c r="F38" s="73">
        <v>1</v>
      </c>
      <c r="G38" s="73" t="s">
        <v>171</v>
      </c>
      <c r="H38" s="74">
        <v>33615.370000000003</v>
      </c>
      <c r="I38" s="74">
        <v>33615.370000000003</v>
      </c>
      <c r="J38" s="75">
        <v>8.0657703726484065E-2</v>
      </c>
    </row>
    <row r="39" spans="1:10" ht="51" x14ac:dyDescent="0.2">
      <c r="A39" s="76" t="s">
        <v>95</v>
      </c>
      <c r="B39" s="76" t="s">
        <v>101</v>
      </c>
      <c r="C39" s="76" t="s">
        <v>42</v>
      </c>
      <c r="D39" s="76" t="s">
        <v>102</v>
      </c>
      <c r="E39" s="77" t="s">
        <v>86</v>
      </c>
      <c r="F39" s="78">
        <v>31.1</v>
      </c>
      <c r="G39" s="79">
        <v>811.23</v>
      </c>
      <c r="H39" s="79">
        <v>1080.8800000000001</v>
      </c>
      <c r="I39" s="79">
        <v>33615.370000000003</v>
      </c>
      <c r="J39" s="80">
        <v>8.0657703726484065E-2</v>
      </c>
    </row>
    <row r="40" spans="1:10" ht="24" customHeight="1" x14ac:dyDescent="0.2">
      <c r="A40" s="71" t="s">
        <v>98</v>
      </c>
      <c r="B40" s="71" t="s">
        <v>9</v>
      </c>
      <c r="C40" s="71"/>
      <c r="D40" s="71" t="s">
        <v>104</v>
      </c>
      <c r="E40" s="72"/>
      <c r="F40" s="73">
        <v>1</v>
      </c>
      <c r="G40" s="73" t="s">
        <v>171</v>
      </c>
      <c r="H40" s="74">
        <v>4010.39</v>
      </c>
      <c r="I40" s="74">
        <v>4010.39</v>
      </c>
      <c r="J40" s="75">
        <v>9.6226472725915082E-3</v>
      </c>
    </row>
    <row r="41" spans="1:10" ht="25.5" x14ac:dyDescent="0.2">
      <c r="A41" s="76" t="s">
        <v>100</v>
      </c>
      <c r="B41" s="76" t="s">
        <v>106</v>
      </c>
      <c r="C41" s="76" t="s">
        <v>15</v>
      </c>
      <c r="D41" s="76" t="s">
        <v>107</v>
      </c>
      <c r="E41" s="77" t="s">
        <v>26</v>
      </c>
      <c r="F41" s="78">
        <v>32</v>
      </c>
      <c r="G41" s="79">
        <v>50.05</v>
      </c>
      <c r="H41" s="79">
        <v>66.69</v>
      </c>
      <c r="I41" s="79">
        <v>2134.08</v>
      </c>
      <c r="J41" s="80">
        <v>5.1205740816958169E-3</v>
      </c>
    </row>
    <row r="42" spans="1:10" ht="25.5" x14ac:dyDescent="0.2">
      <c r="A42" s="76" t="s">
        <v>188</v>
      </c>
      <c r="B42" s="76" t="s">
        <v>189</v>
      </c>
      <c r="C42" s="76" t="s">
        <v>15</v>
      </c>
      <c r="D42" s="76" t="s">
        <v>190</v>
      </c>
      <c r="E42" s="77" t="s">
        <v>26</v>
      </c>
      <c r="F42" s="78">
        <v>62.15</v>
      </c>
      <c r="G42" s="79">
        <v>22.66</v>
      </c>
      <c r="H42" s="79">
        <v>30.19</v>
      </c>
      <c r="I42" s="79">
        <v>1876.31</v>
      </c>
      <c r="J42" s="80">
        <v>4.5020731908956921E-3</v>
      </c>
    </row>
    <row r="43" spans="1:10" ht="24" customHeight="1" x14ac:dyDescent="0.2">
      <c r="A43" s="71" t="s">
        <v>103</v>
      </c>
      <c r="B43" s="71" t="s">
        <v>9</v>
      </c>
      <c r="C43" s="71"/>
      <c r="D43" s="71" t="s">
        <v>191</v>
      </c>
      <c r="E43" s="72"/>
      <c r="F43" s="73">
        <v>1</v>
      </c>
      <c r="G43" s="73" t="s">
        <v>171</v>
      </c>
      <c r="H43" s="74">
        <v>25557.84</v>
      </c>
      <c r="I43" s="74">
        <v>25557.84</v>
      </c>
      <c r="J43" s="75">
        <v>6.1324230154506214E-2</v>
      </c>
    </row>
    <row r="44" spans="1:10" ht="25.5" x14ac:dyDescent="0.2">
      <c r="A44" s="76" t="s">
        <v>105</v>
      </c>
      <c r="B44" s="76" t="s">
        <v>192</v>
      </c>
      <c r="C44" s="76" t="s">
        <v>42</v>
      </c>
      <c r="D44" s="76" t="s">
        <v>193</v>
      </c>
      <c r="E44" s="77" t="s">
        <v>26</v>
      </c>
      <c r="F44" s="78">
        <v>62.15</v>
      </c>
      <c r="G44" s="79">
        <v>2.5</v>
      </c>
      <c r="H44" s="79">
        <v>3.33</v>
      </c>
      <c r="I44" s="79">
        <v>206.96</v>
      </c>
      <c r="J44" s="80">
        <v>4.9658588803970158E-4</v>
      </c>
    </row>
    <row r="45" spans="1:10" ht="38.25" x14ac:dyDescent="0.2">
      <c r="A45" s="76" t="s">
        <v>194</v>
      </c>
      <c r="B45" s="76" t="s">
        <v>195</v>
      </c>
      <c r="C45" s="76" t="s">
        <v>42</v>
      </c>
      <c r="D45" s="76" t="s">
        <v>196</v>
      </c>
      <c r="E45" s="77" t="s">
        <v>81</v>
      </c>
      <c r="F45" s="78">
        <v>32</v>
      </c>
      <c r="G45" s="79">
        <v>296.79000000000002</v>
      </c>
      <c r="H45" s="79">
        <v>395.44</v>
      </c>
      <c r="I45" s="79">
        <v>12654.08</v>
      </c>
      <c r="J45" s="80">
        <v>3.0362570323373726E-2</v>
      </c>
    </row>
    <row r="46" spans="1:10" ht="51" x14ac:dyDescent="0.2">
      <c r="A46" s="76" t="s">
        <v>197</v>
      </c>
      <c r="B46" s="76" t="s">
        <v>198</v>
      </c>
      <c r="C46" s="76" t="s">
        <v>199</v>
      </c>
      <c r="D46" s="76" t="s">
        <v>200</v>
      </c>
      <c r="E46" s="77" t="s">
        <v>26</v>
      </c>
      <c r="F46" s="78">
        <v>62.15</v>
      </c>
      <c r="G46" s="79">
        <v>106.65</v>
      </c>
      <c r="H46" s="79">
        <v>142.1</v>
      </c>
      <c r="I46" s="79">
        <v>8831.52</v>
      </c>
      <c r="J46" s="80">
        <v>2.1190607856302595E-2</v>
      </c>
    </row>
    <row r="47" spans="1:10" ht="38.25" x14ac:dyDescent="0.2">
      <c r="A47" s="76" t="s">
        <v>201</v>
      </c>
      <c r="B47" s="76" t="s">
        <v>202</v>
      </c>
      <c r="C47" s="76" t="s">
        <v>42</v>
      </c>
      <c r="D47" s="76" t="s">
        <v>203</v>
      </c>
      <c r="E47" s="77" t="s">
        <v>26</v>
      </c>
      <c r="F47" s="78">
        <v>62.15</v>
      </c>
      <c r="G47" s="79">
        <v>43.41</v>
      </c>
      <c r="H47" s="79">
        <v>57.84</v>
      </c>
      <c r="I47" s="79">
        <v>3594.76</v>
      </c>
      <c r="J47" s="80">
        <v>8.625372472408183E-3</v>
      </c>
    </row>
    <row r="48" spans="1:10" ht="38.25" x14ac:dyDescent="0.2">
      <c r="A48" s="76" t="s">
        <v>204</v>
      </c>
      <c r="B48" s="76" t="s">
        <v>205</v>
      </c>
      <c r="C48" s="76" t="s">
        <v>206</v>
      </c>
      <c r="D48" s="76" t="s">
        <v>207</v>
      </c>
      <c r="E48" s="77" t="s">
        <v>31</v>
      </c>
      <c r="F48" s="78">
        <v>6.3</v>
      </c>
      <c r="G48" s="79">
        <v>32.229999999999997</v>
      </c>
      <c r="H48" s="79">
        <v>42.94</v>
      </c>
      <c r="I48" s="79">
        <v>270.52</v>
      </c>
      <c r="J48" s="80">
        <v>6.4909361438200642E-4</v>
      </c>
    </row>
    <row r="49" spans="1:10" x14ac:dyDescent="0.2">
      <c r="A49" s="71" t="s">
        <v>108</v>
      </c>
      <c r="B49" s="71" t="s">
        <v>9</v>
      </c>
      <c r="C49" s="71"/>
      <c r="D49" s="71" t="s">
        <v>109</v>
      </c>
      <c r="E49" s="72"/>
      <c r="F49" s="73">
        <v>1</v>
      </c>
      <c r="G49" s="73" t="s">
        <v>171</v>
      </c>
      <c r="H49" s="74">
        <v>1142.2</v>
      </c>
      <c r="I49" s="74">
        <v>1142.2</v>
      </c>
      <c r="J49" s="75">
        <v>2.740628147076474E-3</v>
      </c>
    </row>
    <row r="50" spans="1:10" ht="38.25" x14ac:dyDescent="0.2">
      <c r="A50" s="76" t="s">
        <v>110</v>
      </c>
      <c r="B50" s="76" t="s">
        <v>111</v>
      </c>
      <c r="C50" s="76" t="s">
        <v>15</v>
      </c>
      <c r="D50" s="76" t="s">
        <v>112</v>
      </c>
      <c r="E50" s="77" t="s">
        <v>31</v>
      </c>
      <c r="F50" s="78">
        <v>10</v>
      </c>
      <c r="G50" s="79">
        <v>58.58</v>
      </c>
      <c r="H50" s="79">
        <v>78.05</v>
      </c>
      <c r="I50" s="79">
        <v>780.5</v>
      </c>
      <c r="J50" s="80">
        <v>1.8727545690712555E-3</v>
      </c>
    </row>
    <row r="51" spans="1:10" ht="25.5" x14ac:dyDescent="0.2">
      <c r="A51" s="76" t="s">
        <v>113</v>
      </c>
      <c r="B51" s="76" t="s">
        <v>114</v>
      </c>
      <c r="C51" s="76" t="s">
        <v>15</v>
      </c>
      <c r="D51" s="76" t="s">
        <v>115</v>
      </c>
      <c r="E51" s="77" t="s">
        <v>31</v>
      </c>
      <c r="F51" s="78">
        <v>10</v>
      </c>
      <c r="G51" s="79">
        <v>27.15</v>
      </c>
      <c r="H51" s="79">
        <v>36.17</v>
      </c>
      <c r="I51" s="79">
        <v>361.7</v>
      </c>
      <c r="J51" s="80">
        <v>8.6787357800521857E-4</v>
      </c>
    </row>
    <row r="52" spans="1:10" x14ac:dyDescent="0.2">
      <c r="A52" s="71" t="s">
        <v>116</v>
      </c>
      <c r="B52" s="71" t="s">
        <v>9</v>
      </c>
      <c r="C52" s="71"/>
      <c r="D52" s="71" t="s">
        <v>117</v>
      </c>
      <c r="E52" s="72"/>
      <c r="F52" s="73">
        <v>1</v>
      </c>
      <c r="G52" s="73" t="s">
        <v>171</v>
      </c>
      <c r="H52" s="74">
        <v>501.6</v>
      </c>
      <c r="I52" s="74">
        <v>501.6</v>
      </c>
      <c r="J52" s="75">
        <v>1.2035537371507261E-3</v>
      </c>
    </row>
    <row r="53" spans="1:10" x14ac:dyDescent="0.2">
      <c r="A53" s="76" t="s">
        <v>118</v>
      </c>
      <c r="B53" s="76" t="s">
        <v>119</v>
      </c>
      <c r="C53" s="76" t="s">
        <v>15</v>
      </c>
      <c r="D53" s="76" t="s">
        <v>120</v>
      </c>
      <c r="E53" s="77" t="s">
        <v>26</v>
      </c>
      <c r="F53" s="78">
        <v>304</v>
      </c>
      <c r="G53" s="79">
        <v>1.24</v>
      </c>
      <c r="H53" s="79">
        <v>1.65</v>
      </c>
      <c r="I53" s="79">
        <v>501.6</v>
      </c>
      <c r="J53" s="80">
        <v>1.2035537371507261E-3</v>
      </c>
    </row>
    <row r="54" spans="1:10" x14ac:dyDescent="0.2">
      <c r="A54" s="81"/>
      <c r="B54" s="81"/>
      <c r="C54" s="81"/>
      <c r="D54" s="81"/>
      <c r="E54" s="81"/>
      <c r="F54" s="81"/>
      <c r="G54" s="81"/>
      <c r="H54" s="81"/>
      <c r="I54" s="81"/>
      <c r="J54" s="81"/>
    </row>
    <row r="55" spans="1:10" x14ac:dyDescent="0.2">
      <c r="A55" s="123"/>
      <c r="B55" s="123"/>
      <c r="C55" s="123"/>
      <c r="D55" s="83"/>
      <c r="E55" s="82"/>
      <c r="F55" s="124" t="s">
        <v>121</v>
      </c>
      <c r="G55" s="123"/>
      <c r="H55" s="125">
        <v>312783.01</v>
      </c>
      <c r="I55" s="123"/>
      <c r="J55" s="123"/>
    </row>
    <row r="56" spans="1:10" x14ac:dyDescent="0.2">
      <c r="A56" s="123"/>
      <c r="B56" s="123"/>
      <c r="C56" s="123"/>
      <c r="D56" s="83"/>
      <c r="E56" s="82"/>
      <c r="F56" s="124" t="s">
        <v>122</v>
      </c>
      <c r="G56" s="123"/>
      <c r="H56" s="125">
        <v>103982.76</v>
      </c>
      <c r="I56" s="123"/>
      <c r="J56" s="123"/>
    </row>
    <row r="57" spans="1:10" x14ac:dyDescent="0.2">
      <c r="A57" s="123"/>
      <c r="B57" s="123"/>
      <c r="C57" s="123"/>
      <c r="D57" s="83"/>
      <c r="E57" s="82"/>
      <c r="F57" s="124" t="s">
        <v>123</v>
      </c>
      <c r="G57" s="123"/>
      <c r="H57" s="125">
        <v>416765.77</v>
      </c>
      <c r="I57" s="123"/>
      <c r="J57" s="123"/>
    </row>
    <row r="58" spans="1:10" ht="60" customHeight="1" x14ac:dyDescent="0.2">
      <c r="A58" s="84"/>
      <c r="B58" s="84"/>
      <c r="C58" s="84"/>
      <c r="D58" s="84"/>
      <c r="E58" s="84"/>
      <c r="F58" s="84"/>
      <c r="G58" s="84"/>
      <c r="H58" s="84"/>
      <c r="I58" s="84"/>
      <c r="J58" s="84"/>
    </row>
    <row r="59" spans="1:10" ht="69.95" customHeight="1" x14ac:dyDescent="0.2">
      <c r="A59" s="126" t="s">
        <v>124</v>
      </c>
      <c r="B59" s="127"/>
      <c r="C59" s="127"/>
      <c r="D59" s="127"/>
      <c r="E59" s="127"/>
      <c r="F59" s="127"/>
      <c r="G59" s="127"/>
      <c r="H59" s="127"/>
      <c r="I59" s="127"/>
      <c r="J59" s="127"/>
    </row>
  </sheetData>
  <mergeCells count="10">
    <mergeCell ref="A57:C57"/>
    <mergeCell ref="F57:G57"/>
    <mergeCell ref="H57:J57"/>
    <mergeCell ref="A59:J59"/>
    <mergeCell ref="A55:C55"/>
    <mergeCell ref="F55:G55"/>
    <mergeCell ref="H55:J55"/>
    <mergeCell ref="A56:C56"/>
    <mergeCell ref="F56:G56"/>
    <mergeCell ref="H56:J5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Planilha3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Gilson Calegari Filho</cp:lastModifiedBy>
  <cp:revision>0</cp:revision>
  <dcterms:created xsi:type="dcterms:W3CDTF">2024-12-05T18:14:03Z</dcterms:created>
  <dcterms:modified xsi:type="dcterms:W3CDTF">2025-03-25T18:44:33Z</dcterms:modified>
</cp:coreProperties>
</file>